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eagle\PEO\Тарифы 2026\Планирование тарифов\!СН 2026\!КОРРЕКТИРОВКА ИП ЭЭ АСКУЭ\Расчет амортизации\"/>
    </mc:Choice>
  </mc:AlternateContent>
  <xr:revisionPtr revIDLastSave="0" documentId="13_ncr:1_{1E4090E9-C903-438E-89A4-E4A40A3722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Лист1!$A$1:$AD$101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3" i="1" l="1"/>
  <c r="L73" i="1"/>
  <c r="V73" i="1" l="1"/>
  <c r="X73" i="1" s="1"/>
  <c r="Y73" i="1"/>
  <c r="AA73" i="1" s="1"/>
  <c r="N73" i="1"/>
  <c r="O73" i="1" s="1"/>
  <c r="I74" i="1"/>
  <c r="J74" i="1"/>
  <c r="H74" i="1"/>
  <c r="AB73" i="1" l="1"/>
  <c r="K74" i="1"/>
  <c r="AD73" i="1" l="1"/>
  <c r="AE73" i="1"/>
  <c r="AE10" i="1"/>
  <c r="AE12" i="1"/>
  <c r="AE14" i="1"/>
  <c r="AE23" i="1"/>
  <c r="AE24" i="1"/>
  <c r="AE27" i="1"/>
  <c r="AE36" i="1"/>
  <c r="AE37" i="1"/>
  <c r="AE38" i="1"/>
  <c r="AE47" i="1"/>
  <c r="AE48" i="1"/>
  <c r="AE49" i="1"/>
  <c r="AE50" i="1"/>
  <c r="AE51" i="1"/>
  <c r="AE60" i="1"/>
  <c r="AE68" i="1"/>
  <c r="AE79" i="1"/>
  <c r="AE80" i="1"/>
  <c r="AE81" i="1"/>
  <c r="AE83" i="1"/>
  <c r="AE84" i="1"/>
  <c r="AE86" i="1"/>
  <c r="AE91" i="1"/>
  <c r="AE92" i="1"/>
  <c r="AE93" i="1"/>
  <c r="AE94" i="1"/>
  <c r="S88" i="1"/>
  <c r="AE88" i="1" s="1"/>
  <c r="H57" i="1" l="1"/>
  <c r="H95" i="1"/>
  <c r="P78" i="1"/>
  <c r="M78" i="1"/>
  <c r="L79" i="1"/>
  <c r="U79" i="1" s="1"/>
  <c r="M79" i="1"/>
  <c r="P79" i="1"/>
  <c r="R79" i="1" s="1"/>
  <c r="L80" i="1"/>
  <c r="M80" i="1"/>
  <c r="P80" i="1"/>
  <c r="R80" i="1" s="1"/>
  <c r="U80" i="1"/>
  <c r="L81" i="1"/>
  <c r="M81" i="1"/>
  <c r="U81" i="1" s="1"/>
  <c r="P81" i="1"/>
  <c r="R81" i="1" s="1"/>
  <c r="L82" i="1"/>
  <c r="M82" i="1"/>
  <c r="P82" i="1"/>
  <c r="L83" i="1"/>
  <c r="M83" i="1"/>
  <c r="P83" i="1"/>
  <c r="R83" i="1" s="1"/>
  <c r="L84" i="1"/>
  <c r="M84" i="1"/>
  <c r="U84" i="1" s="1"/>
  <c r="P84" i="1"/>
  <c r="R84" i="1" s="1"/>
  <c r="L85" i="1"/>
  <c r="M85" i="1"/>
  <c r="P85" i="1"/>
  <c r="R85" i="1" s="1"/>
  <c r="L86" i="1"/>
  <c r="M86" i="1"/>
  <c r="P86" i="1"/>
  <c r="R86" i="1" s="1"/>
  <c r="U86" i="1"/>
  <c r="L87" i="1"/>
  <c r="M87" i="1"/>
  <c r="P87" i="1"/>
  <c r="L88" i="1"/>
  <c r="M88" i="1"/>
  <c r="P88" i="1"/>
  <c r="R88" i="1" s="1"/>
  <c r="L89" i="1"/>
  <c r="M89" i="1"/>
  <c r="P89" i="1"/>
  <c r="L90" i="1"/>
  <c r="M90" i="1"/>
  <c r="P90" i="1"/>
  <c r="L91" i="1"/>
  <c r="U91" i="1" s="1"/>
  <c r="M91" i="1"/>
  <c r="P91" i="1"/>
  <c r="R91" i="1" s="1"/>
  <c r="L92" i="1"/>
  <c r="M92" i="1"/>
  <c r="P92" i="1"/>
  <c r="R92" i="1" s="1"/>
  <c r="U92" i="1"/>
  <c r="L93" i="1"/>
  <c r="M93" i="1"/>
  <c r="U93" i="1" s="1"/>
  <c r="P93" i="1"/>
  <c r="R93" i="1" s="1"/>
  <c r="L94" i="1"/>
  <c r="M94" i="1"/>
  <c r="P94" i="1"/>
  <c r="R94" i="1" s="1"/>
  <c r="U94" i="1"/>
  <c r="L78" i="1"/>
  <c r="U60" i="1"/>
  <c r="X62" i="1"/>
  <c r="U68" i="1"/>
  <c r="L71" i="1"/>
  <c r="M71" i="1"/>
  <c r="P71" i="1"/>
  <c r="L72" i="1"/>
  <c r="M72" i="1"/>
  <c r="P72" i="1"/>
  <c r="L69" i="1"/>
  <c r="M69" i="1"/>
  <c r="P69" i="1"/>
  <c r="L60" i="1"/>
  <c r="M60" i="1"/>
  <c r="P60" i="1"/>
  <c r="L61" i="1"/>
  <c r="M61" i="1"/>
  <c r="P61" i="1"/>
  <c r="L62" i="1"/>
  <c r="M62" i="1"/>
  <c r="P62" i="1"/>
  <c r="R62" i="1" s="1"/>
  <c r="L63" i="1"/>
  <c r="M63" i="1"/>
  <c r="P63" i="1"/>
  <c r="R63" i="1" s="1"/>
  <c r="L64" i="1"/>
  <c r="M64" i="1"/>
  <c r="P64" i="1"/>
  <c r="L65" i="1"/>
  <c r="M65" i="1"/>
  <c r="P65" i="1"/>
  <c r="R65" i="1" s="1"/>
  <c r="L66" i="1"/>
  <c r="M66" i="1"/>
  <c r="P66" i="1"/>
  <c r="R66" i="1" s="1"/>
  <c r="L67" i="1"/>
  <c r="M67" i="1"/>
  <c r="P67" i="1"/>
  <c r="R67" i="1" s="1"/>
  <c r="L68" i="1"/>
  <c r="M68" i="1"/>
  <c r="P68" i="1"/>
  <c r="R68" i="1" s="1"/>
  <c r="P70" i="1"/>
  <c r="M70" i="1"/>
  <c r="L70" i="1"/>
  <c r="U23" i="1"/>
  <c r="L56" i="1"/>
  <c r="M56" i="1"/>
  <c r="P56" i="1"/>
  <c r="R56" i="1" s="1"/>
  <c r="X46" i="1"/>
  <c r="U10" i="1"/>
  <c r="L6" i="1"/>
  <c r="M6" i="1"/>
  <c r="P6" i="1"/>
  <c r="L7" i="1"/>
  <c r="M7" i="1"/>
  <c r="P7" i="1"/>
  <c r="L8" i="1"/>
  <c r="M8" i="1"/>
  <c r="P8" i="1"/>
  <c r="L9" i="1"/>
  <c r="M9" i="1"/>
  <c r="P9" i="1"/>
  <c r="L10" i="1"/>
  <c r="M10" i="1"/>
  <c r="P10" i="1"/>
  <c r="R10" i="1" s="1"/>
  <c r="L11" i="1"/>
  <c r="M11" i="1"/>
  <c r="P11" i="1"/>
  <c r="R11" i="1" s="1"/>
  <c r="L12" i="1"/>
  <c r="U12" i="1" s="1"/>
  <c r="M12" i="1"/>
  <c r="P12" i="1"/>
  <c r="R12" i="1" s="1"/>
  <c r="L13" i="1"/>
  <c r="M13" i="1"/>
  <c r="P13" i="1"/>
  <c r="R13" i="1" s="1"/>
  <c r="L14" i="1"/>
  <c r="M14" i="1"/>
  <c r="U14" i="1" s="1"/>
  <c r="P14" i="1"/>
  <c r="R14" i="1" s="1"/>
  <c r="L15" i="1"/>
  <c r="M15" i="1"/>
  <c r="X15" i="1" s="1"/>
  <c r="P15" i="1"/>
  <c r="R15" i="1" s="1"/>
  <c r="L16" i="1"/>
  <c r="M16" i="1"/>
  <c r="P16" i="1"/>
  <c r="L17" i="1"/>
  <c r="M17" i="1"/>
  <c r="P17" i="1"/>
  <c r="R17" i="1" s="1"/>
  <c r="L18" i="1"/>
  <c r="M18" i="1"/>
  <c r="P18" i="1"/>
  <c r="R18" i="1" s="1"/>
  <c r="L19" i="1"/>
  <c r="M19" i="1"/>
  <c r="P19" i="1"/>
  <c r="L20" i="1"/>
  <c r="M20" i="1"/>
  <c r="P20" i="1"/>
  <c r="L21" i="1"/>
  <c r="M21" i="1"/>
  <c r="P21" i="1"/>
  <c r="L22" i="1"/>
  <c r="M22" i="1"/>
  <c r="P22" i="1"/>
  <c r="L23" i="1"/>
  <c r="M23" i="1"/>
  <c r="P23" i="1"/>
  <c r="R23" i="1" s="1"/>
  <c r="L24" i="1"/>
  <c r="M24" i="1"/>
  <c r="P24" i="1"/>
  <c r="R24" i="1" s="1"/>
  <c r="L25" i="1"/>
  <c r="M25" i="1"/>
  <c r="P25" i="1"/>
  <c r="L26" i="1"/>
  <c r="M26" i="1"/>
  <c r="P26" i="1"/>
  <c r="R26" i="1" s="1"/>
  <c r="L27" i="1"/>
  <c r="M27" i="1"/>
  <c r="P27" i="1"/>
  <c r="R27" i="1" s="1"/>
  <c r="L28" i="1"/>
  <c r="M28" i="1"/>
  <c r="P28" i="1"/>
  <c r="L29" i="1"/>
  <c r="M29" i="1"/>
  <c r="P29" i="1"/>
  <c r="L30" i="1"/>
  <c r="M30" i="1"/>
  <c r="P30" i="1"/>
  <c r="L31" i="1"/>
  <c r="M31" i="1"/>
  <c r="P31" i="1"/>
  <c r="L32" i="1"/>
  <c r="M32" i="1"/>
  <c r="X32" i="1" s="1"/>
  <c r="P32" i="1"/>
  <c r="R32" i="1" s="1"/>
  <c r="L33" i="1"/>
  <c r="M33" i="1"/>
  <c r="P33" i="1"/>
  <c r="R33" i="1" s="1"/>
  <c r="L34" i="1"/>
  <c r="M34" i="1"/>
  <c r="P34" i="1"/>
  <c r="L35" i="1"/>
  <c r="M35" i="1"/>
  <c r="P35" i="1"/>
  <c r="L36" i="1"/>
  <c r="M36" i="1"/>
  <c r="U36" i="1" s="1"/>
  <c r="P36" i="1"/>
  <c r="R36" i="1" s="1"/>
  <c r="L37" i="1"/>
  <c r="M37" i="1"/>
  <c r="U37" i="1" s="1"/>
  <c r="P37" i="1"/>
  <c r="R37" i="1" s="1"/>
  <c r="L38" i="1"/>
  <c r="M38" i="1"/>
  <c r="U38" i="1" s="1"/>
  <c r="P38" i="1"/>
  <c r="R38" i="1" s="1"/>
  <c r="L39" i="1"/>
  <c r="M39" i="1"/>
  <c r="P39" i="1"/>
  <c r="R39" i="1" s="1"/>
  <c r="L40" i="1"/>
  <c r="M40" i="1"/>
  <c r="X40" i="1" s="1"/>
  <c r="P40" i="1"/>
  <c r="R40" i="1" s="1"/>
  <c r="L41" i="1"/>
  <c r="M41" i="1"/>
  <c r="P41" i="1"/>
  <c r="R41" i="1" s="1"/>
  <c r="L42" i="1"/>
  <c r="M42" i="1"/>
  <c r="P42" i="1"/>
  <c r="L43" i="1"/>
  <c r="M43" i="1"/>
  <c r="P43" i="1"/>
  <c r="L44" i="1"/>
  <c r="M44" i="1"/>
  <c r="X44" i="1" s="1"/>
  <c r="P44" i="1"/>
  <c r="R44" i="1" s="1"/>
  <c r="L45" i="1"/>
  <c r="M45" i="1"/>
  <c r="P45" i="1"/>
  <c r="L46" i="1"/>
  <c r="M46" i="1"/>
  <c r="P46" i="1"/>
  <c r="R46" i="1" s="1"/>
  <c r="L47" i="1"/>
  <c r="M47" i="1"/>
  <c r="P47" i="1"/>
  <c r="R47" i="1" s="1"/>
  <c r="L48" i="1"/>
  <c r="M48" i="1"/>
  <c r="P48" i="1"/>
  <c r="R48" i="1" s="1"/>
  <c r="L49" i="1"/>
  <c r="M49" i="1"/>
  <c r="P49" i="1"/>
  <c r="R49" i="1" s="1"/>
  <c r="L50" i="1"/>
  <c r="M50" i="1"/>
  <c r="P50" i="1"/>
  <c r="R50" i="1" s="1"/>
  <c r="L51" i="1"/>
  <c r="M51" i="1"/>
  <c r="P51" i="1"/>
  <c r="R51" i="1" s="1"/>
  <c r="L52" i="1"/>
  <c r="M52" i="1"/>
  <c r="P52" i="1"/>
  <c r="R52" i="1" s="1"/>
  <c r="L53" i="1"/>
  <c r="M53" i="1"/>
  <c r="P53" i="1"/>
  <c r="L54" i="1"/>
  <c r="M54" i="1"/>
  <c r="P54" i="1"/>
  <c r="L55" i="1"/>
  <c r="M55" i="1"/>
  <c r="P55" i="1"/>
  <c r="P5" i="1"/>
  <c r="R69" i="1" l="1"/>
  <c r="S69" i="1"/>
  <c r="V69" i="1" s="1"/>
  <c r="P74" i="1"/>
  <c r="N85" i="1"/>
  <c r="O85" i="1" s="1"/>
  <c r="S52" i="1"/>
  <c r="U52" i="1" s="1"/>
  <c r="N48" i="1"/>
  <c r="O48" i="1" s="1"/>
  <c r="N91" i="1"/>
  <c r="O91" i="1" s="1"/>
  <c r="Y82" i="1"/>
  <c r="R60" i="1"/>
  <c r="Y16" i="1"/>
  <c r="AA16" i="1" s="1"/>
  <c r="Y31" i="1"/>
  <c r="AA31" i="1" s="1"/>
  <c r="Y19" i="1"/>
  <c r="Y7" i="1"/>
  <c r="AA7" i="1" s="1"/>
  <c r="Y61" i="1"/>
  <c r="Y71" i="1"/>
  <c r="Y78" i="1"/>
  <c r="Y89" i="1"/>
  <c r="N94" i="1"/>
  <c r="O94" i="1" s="1"/>
  <c r="Y43" i="1"/>
  <c r="Y34" i="1"/>
  <c r="Y30" i="1"/>
  <c r="Y22" i="1"/>
  <c r="Y8" i="1"/>
  <c r="Y6" i="1"/>
  <c r="Y20" i="1"/>
  <c r="Y54" i="1"/>
  <c r="Y28" i="1"/>
  <c r="AE52" i="1"/>
  <c r="Y42" i="1"/>
  <c r="Y53" i="1"/>
  <c r="Y45" i="1"/>
  <c r="AA45" i="1" s="1"/>
  <c r="Y25" i="1"/>
  <c r="Y21" i="1"/>
  <c r="AA21" i="1" s="1"/>
  <c r="Y9" i="1"/>
  <c r="AA9" i="1" s="1"/>
  <c r="V78" i="1"/>
  <c r="X78" i="1" s="1"/>
  <c r="Y70" i="1"/>
  <c r="Y55" i="1"/>
  <c r="Y29" i="1"/>
  <c r="V87" i="1"/>
  <c r="X87" i="1" s="1"/>
  <c r="Y72" i="1"/>
  <c r="Y35" i="1"/>
  <c r="Y90" i="1"/>
  <c r="R90" i="1"/>
  <c r="N80" i="1"/>
  <c r="O80" i="1" s="1"/>
  <c r="R16" i="1"/>
  <c r="R72" i="1"/>
  <c r="R5" i="1"/>
  <c r="R87" i="1"/>
  <c r="R8" i="1"/>
  <c r="R55" i="1"/>
  <c r="R43" i="1"/>
  <c r="R35" i="1"/>
  <c r="R31" i="1"/>
  <c r="R19" i="1"/>
  <c r="R7" i="1"/>
  <c r="R61" i="1"/>
  <c r="R71" i="1"/>
  <c r="R20" i="1"/>
  <c r="R89" i="1"/>
  <c r="R82" i="1"/>
  <c r="R70" i="1"/>
  <c r="Y87" i="1"/>
  <c r="AA87" i="1" s="1"/>
  <c r="R54" i="1"/>
  <c r="R42" i="1"/>
  <c r="R34" i="1"/>
  <c r="R30" i="1"/>
  <c r="R22" i="1"/>
  <c r="R6" i="1"/>
  <c r="R28" i="1"/>
  <c r="N60" i="1"/>
  <c r="O60" i="1" s="1"/>
  <c r="R78" i="1"/>
  <c r="R53" i="1"/>
  <c r="R45" i="1"/>
  <c r="R29" i="1"/>
  <c r="R25" i="1"/>
  <c r="R21" i="1"/>
  <c r="R9" i="1"/>
  <c r="N92" i="1"/>
  <c r="O92" i="1" s="1"/>
  <c r="R64" i="1"/>
  <c r="N87" i="1"/>
  <c r="O87" i="1" s="1"/>
  <c r="N90" i="1"/>
  <c r="O90" i="1" s="1"/>
  <c r="N67" i="1"/>
  <c r="V63" i="1"/>
  <c r="X63" i="1" s="1"/>
  <c r="V82" i="1"/>
  <c r="X82" i="1" s="1"/>
  <c r="N79" i="1"/>
  <c r="O79" i="1" s="1"/>
  <c r="S78" i="1"/>
  <c r="N55" i="1"/>
  <c r="O55" i="1" s="1"/>
  <c r="N43" i="1"/>
  <c r="O43" i="1" s="1"/>
  <c r="N39" i="1"/>
  <c r="O39" i="1" s="1"/>
  <c r="V31" i="1"/>
  <c r="X31" i="1" s="1"/>
  <c r="N23" i="1"/>
  <c r="O23" i="1" s="1"/>
  <c r="N62" i="1"/>
  <c r="O62" i="1" s="1"/>
  <c r="V65" i="1"/>
  <c r="X65" i="1" s="1"/>
  <c r="S61" i="1"/>
  <c r="S85" i="1"/>
  <c r="AE85" i="1" s="1"/>
  <c r="N82" i="1"/>
  <c r="O82" i="1" s="1"/>
  <c r="N88" i="1"/>
  <c r="O88" i="1" s="1"/>
  <c r="V66" i="1"/>
  <c r="X66" i="1" s="1"/>
  <c r="N93" i="1"/>
  <c r="O93" i="1" s="1"/>
  <c r="S90" i="1"/>
  <c r="S87" i="1"/>
  <c r="N84" i="1"/>
  <c r="O84" i="1" s="1"/>
  <c r="N78" i="1"/>
  <c r="O78" i="1" s="1"/>
  <c r="N81" i="1"/>
  <c r="O81" i="1" s="1"/>
  <c r="V89" i="1"/>
  <c r="X89" i="1" s="1"/>
  <c r="N86" i="1"/>
  <c r="O86" i="1" s="1"/>
  <c r="S82" i="1"/>
  <c r="N45" i="1"/>
  <c r="O45" i="1" s="1"/>
  <c r="N33" i="1"/>
  <c r="V25" i="1"/>
  <c r="X25" i="1" s="1"/>
  <c r="N21" i="1"/>
  <c r="O21" i="1" s="1"/>
  <c r="N17" i="1"/>
  <c r="S13" i="1"/>
  <c r="V90" i="1"/>
  <c r="X90" i="1" s="1"/>
  <c r="S89" i="1"/>
  <c r="U83" i="1"/>
  <c r="X85" i="1"/>
  <c r="N89" i="1"/>
  <c r="O89" i="1" s="1"/>
  <c r="N83" i="1"/>
  <c r="O83" i="1" s="1"/>
  <c r="N63" i="1"/>
  <c r="N69" i="1"/>
  <c r="O69" i="1" s="1"/>
  <c r="N18" i="1"/>
  <c r="N14" i="1"/>
  <c r="O14" i="1" s="1"/>
  <c r="S62" i="1"/>
  <c r="AE62" i="1" s="1"/>
  <c r="N72" i="1"/>
  <c r="O72" i="1" s="1"/>
  <c r="S65" i="1"/>
  <c r="V61" i="1"/>
  <c r="N71" i="1"/>
  <c r="O71" i="1" s="1"/>
  <c r="V72" i="1"/>
  <c r="X72" i="1" s="1"/>
  <c r="N68" i="1"/>
  <c r="O68" i="1" s="1"/>
  <c r="S64" i="1"/>
  <c r="S66" i="1"/>
  <c r="S63" i="1"/>
  <c r="N53" i="1"/>
  <c r="O53" i="1" s="1"/>
  <c r="AA53" i="1" s="1"/>
  <c r="N49" i="1"/>
  <c r="O49" i="1" s="1"/>
  <c r="N66" i="1"/>
  <c r="N70" i="1"/>
  <c r="O70" i="1" s="1"/>
  <c r="N20" i="1"/>
  <c r="O20" i="1" s="1"/>
  <c r="S72" i="1"/>
  <c r="N65" i="1"/>
  <c r="V67" i="1"/>
  <c r="X67" i="1" s="1"/>
  <c r="V71" i="1"/>
  <c r="X71" i="1" s="1"/>
  <c r="S67" i="1"/>
  <c r="V64" i="1"/>
  <c r="X64" i="1" s="1"/>
  <c r="S71" i="1"/>
  <c r="N46" i="1"/>
  <c r="O46" i="1" s="1"/>
  <c r="N64" i="1"/>
  <c r="N61" i="1"/>
  <c r="O61" i="1" s="1"/>
  <c r="N40" i="1"/>
  <c r="O40" i="1" s="1"/>
  <c r="S28" i="1"/>
  <c r="N24" i="1"/>
  <c r="O24" i="1" s="1"/>
  <c r="N19" i="1"/>
  <c r="O19" i="1" s="1"/>
  <c r="S11" i="1"/>
  <c r="S46" i="1"/>
  <c r="AE46" i="1" s="1"/>
  <c r="V42" i="1"/>
  <c r="X42" i="1" s="1"/>
  <c r="S70" i="1"/>
  <c r="V70" i="1"/>
  <c r="X70" i="1" s="1"/>
  <c r="S53" i="1"/>
  <c r="V34" i="1"/>
  <c r="X34" i="1" s="1"/>
  <c r="N30" i="1"/>
  <c r="O30" i="1" s="1"/>
  <c r="AA30" i="1" s="1"/>
  <c r="S22" i="1"/>
  <c r="S6" i="1"/>
  <c r="N37" i="1"/>
  <c r="O37" i="1" s="1"/>
  <c r="N51" i="1"/>
  <c r="O51" i="1" s="1"/>
  <c r="S9" i="1"/>
  <c r="V22" i="1"/>
  <c r="X22" i="1" s="1"/>
  <c r="V6" i="1"/>
  <c r="X6" i="1" s="1"/>
  <c r="S44" i="1"/>
  <c r="AE44" i="1" s="1"/>
  <c r="N54" i="1"/>
  <c r="O54" i="1" s="1"/>
  <c r="N28" i="1"/>
  <c r="O28" i="1" s="1"/>
  <c r="V20" i="1"/>
  <c r="X20" i="1" s="1"/>
  <c r="V8" i="1"/>
  <c r="X8" i="1" s="1"/>
  <c r="N42" i="1"/>
  <c r="O42" i="1" s="1"/>
  <c r="AA42" i="1" s="1"/>
  <c r="V35" i="1"/>
  <c r="X35" i="1" s="1"/>
  <c r="N31" i="1"/>
  <c r="O31" i="1" s="1"/>
  <c r="N27" i="1"/>
  <c r="O27" i="1" s="1"/>
  <c r="V56" i="1"/>
  <c r="X56" i="1" s="1"/>
  <c r="S32" i="1"/>
  <c r="AE32" i="1" s="1"/>
  <c r="V7" i="1"/>
  <c r="X7" i="1" s="1"/>
  <c r="S8" i="1"/>
  <c r="S16" i="1"/>
  <c r="U16" i="1" s="1"/>
  <c r="V26" i="1"/>
  <c r="X26" i="1" s="1"/>
  <c r="V55" i="1"/>
  <c r="X55" i="1" s="1"/>
  <c r="V16" i="1"/>
  <c r="X16" i="1" s="1"/>
  <c r="N52" i="1"/>
  <c r="O52" i="1" s="1"/>
  <c r="S41" i="1"/>
  <c r="AE41" i="1" s="1"/>
  <c r="N34" i="1"/>
  <c r="O34" i="1" s="1"/>
  <c r="N22" i="1"/>
  <c r="O22" i="1" s="1"/>
  <c r="V18" i="1"/>
  <c r="X18" i="1" s="1"/>
  <c r="N6" i="1"/>
  <c r="O6" i="1" s="1"/>
  <c r="V54" i="1"/>
  <c r="X54" i="1" s="1"/>
  <c r="N50" i="1"/>
  <c r="O50" i="1" s="1"/>
  <c r="N47" i="1"/>
  <c r="O47" i="1" s="1"/>
  <c r="N26" i="1"/>
  <c r="N7" i="1"/>
  <c r="O7" i="1" s="1"/>
  <c r="S45" i="1"/>
  <c r="S33" i="1"/>
  <c r="S21" i="1"/>
  <c r="X39" i="1"/>
  <c r="N29" i="1"/>
  <c r="O29" i="1" s="1"/>
  <c r="N16" i="1"/>
  <c r="O16" i="1" s="1"/>
  <c r="N13" i="1"/>
  <c r="O13" i="1" s="1"/>
  <c r="N10" i="1"/>
  <c r="O10" i="1" s="1"/>
  <c r="S55" i="1"/>
  <c r="S43" i="1"/>
  <c r="S31" i="1"/>
  <c r="S19" i="1"/>
  <c r="S7" i="1"/>
  <c r="V53" i="1"/>
  <c r="X53" i="1" s="1"/>
  <c r="V29" i="1"/>
  <c r="X29" i="1" s="1"/>
  <c r="S34" i="1"/>
  <c r="S54" i="1"/>
  <c r="S42" i="1"/>
  <c r="S30" i="1"/>
  <c r="S18" i="1"/>
  <c r="V45" i="1"/>
  <c r="X45" i="1" s="1"/>
  <c r="V21" i="1"/>
  <c r="X21" i="1" s="1"/>
  <c r="S20" i="1"/>
  <c r="N36" i="1"/>
  <c r="O36" i="1" s="1"/>
  <c r="S29" i="1"/>
  <c r="S17" i="1"/>
  <c r="X52" i="1"/>
  <c r="V28" i="1"/>
  <c r="X28" i="1" s="1"/>
  <c r="S56" i="1"/>
  <c r="N32" i="1"/>
  <c r="O32" i="1" s="1"/>
  <c r="N25" i="1"/>
  <c r="O25" i="1" s="1"/>
  <c r="S40" i="1"/>
  <c r="AE40" i="1" s="1"/>
  <c r="V43" i="1"/>
  <c r="X43" i="1" s="1"/>
  <c r="V19" i="1"/>
  <c r="X19" i="1" s="1"/>
  <c r="V11" i="1"/>
  <c r="X11" i="1" s="1"/>
  <c r="V30" i="1"/>
  <c r="X30" i="1" s="1"/>
  <c r="N38" i="1"/>
  <c r="O38" i="1" s="1"/>
  <c r="N35" i="1"/>
  <c r="O35" i="1" s="1"/>
  <c r="AA35" i="1" s="1"/>
  <c r="N15" i="1"/>
  <c r="O15" i="1" s="1"/>
  <c r="N12" i="1"/>
  <c r="O12" i="1" s="1"/>
  <c r="N9" i="1"/>
  <c r="O9" i="1" s="1"/>
  <c r="U51" i="1"/>
  <c r="S39" i="1"/>
  <c r="AE39" i="1" s="1"/>
  <c r="U27" i="1"/>
  <c r="S15" i="1"/>
  <c r="AE15" i="1" s="1"/>
  <c r="U50" i="1"/>
  <c r="S26" i="1"/>
  <c r="N41" i="1"/>
  <c r="O41" i="1" s="1"/>
  <c r="U49" i="1"/>
  <c r="S25" i="1"/>
  <c r="X41" i="1"/>
  <c r="V17" i="1"/>
  <c r="X17" i="1" s="1"/>
  <c r="N56" i="1"/>
  <c r="U48" i="1"/>
  <c r="U24" i="1"/>
  <c r="V33" i="1"/>
  <c r="X33" i="1" s="1"/>
  <c r="V9" i="1"/>
  <c r="X9" i="1" s="1"/>
  <c r="N44" i="1"/>
  <c r="O44" i="1" s="1"/>
  <c r="N11" i="1"/>
  <c r="N8" i="1"/>
  <c r="O8" i="1" s="1"/>
  <c r="U47" i="1"/>
  <c r="S35" i="1"/>
  <c r="M5" i="1"/>
  <c r="L5" i="1"/>
  <c r="I57" i="1"/>
  <c r="J57" i="1"/>
  <c r="K57" i="1"/>
  <c r="P57" i="1"/>
  <c r="I95" i="1"/>
  <c r="J95" i="1"/>
  <c r="K95" i="1"/>
  <c r="M95" i="1"/>
  <c r="P95" i="1"/>
  <c r="AA19" i="1" l="1"/>
  <c r="AB34" i="1"/>
  <c r="AE34" i="1" s="1"/>
  <c r="AA34" i="1"/>
  <c r="S74" i="1"/>
  <c r="V74" i="1"/>
  <c r="R74" i="1"/>
  <c r="AA54" i="1"/>
  <c r="Y69" i="1"/>
  <c r="X69" i="1"/>
  <c r="X74" i="1" s="1"/>
  <c r="AA25" i="1"/>
  <c r="AB35" i="1"/>
  <c r="AE35" i="1" s="1"/>
  <c r="AA29" i="1"/>
  <c r="AA22" i="1"/>
  <c r="AB19" i="1"/>
  <c r="AE19" i="1" s="1"/>
  <c r="AA82" i="1"/>
  <c r="AB42" i="1"/>
  <c r="AB54" i="1"/>
  <c r="AE54" i="1" s="1"/>
  <c r="AB82" i="1"/>
  <c r="AE82" i="1" s="1"/>
  <c r="AB25" i="1"/>
  <c r="AE25" i="1" s="1"/>
  <c r="AB21" i="1"/>
  <c r="AE21" i="1" s="1"/>
  <c r="AB6" i="1"/>
  <c r="AB28" i="1"/>
  <c r="AE28" i="1" s="1"/>
  <c r="AB72" i="1"/>
  <c r="AE72" i="1" s="1"/>
  <c r="AB89" i="1"/>
  <c r="AE89" i="1" s="1"/>
  <c r="AA8" i="1"/>
  <c r="AB45" i="1"/>
  <c r="AE45" i="1" s="1"/>
  <c r="AA72" i="1"/>
  <c r="AB22" i="1"/>
  <c r="AE22" i="1" s="1"/>
  <c r="AA43" i="1"/>
  <c r="AB43" i="1"/>
  <c r="AD43" i="1" s="1"/>
  <c r="AA90" i="1"/>
  <c r="AA55" i="1"/>
  <c r="AB8" i="1"/>
  <c r="AE8" i="1" s="1"/>
  <c r="AA71" i="1"/>
  <c r="AB87" i="1"/>
  <c r="AE87" i="1" s="1"/>
  <c r="AB29" i="1"/>
  <c r="AE29" i="1" s="1"/>
  <c r="AB31" i="1"/>
  <c r="AE31" i="1" s="1"/>
  <c r="AA28" i="1"/>
  <c r="X61" i="1"/>
  <c r="AB70" i="1"/>
  <c r="AD70" i="1" s="1"/>
  <c r="AB78" i="1"/>
  <c r="AE78" i="1" s="1"/>
  <c r="AA20" i="1"/>
  <c r="AB30" i="1"/>
  <c r="AE30" i="1" s="1"/>
  <c r="AB9" i="1"/>
  <c r="AE9" i="1" s="1"/>
  <c r="AA89" i="1"/>
  <c r="AB61" i="1"/>
  <c r="AB53" i="1"/>
  <c r="AD53" i="1" s="1"/>
  <c r="AA61" i="1"/>
  <c r="AB7" i="1"/>
  <c r="AE7" i="1" s="1"/>
  <c r="AA6" i="1"/>
  <c r="AE42" i="1"/>
  <c r="AB71" i="1"/>
  <c r="AE71" i="1" s="1"/>
  <c r="R57" i="1"/>
  <c r="AB55" i="1"/>
  <c r="AE55" i="1" s="1"/>
  <c r="AB20" i="1"/>
  <c r="AE20" i="1" s="1"/>
  <c r="AB16" i="1"/>
  <c r="AD16" i="1" s="1"/>
  <c r="AE6" i="1"/>
  <c r="AB90" i="1"/>
  <c r="AD90" i="1" s="1"/>
  <c r="U34" i="1"/>
  <c r="U61" i="1"/>
  <c r="O65" i="1"/>
  <c r="U17" i="1"/>
  <c r="Y17" i="1"/>
  <c r="AE17" i="1" s="1"/>
  <c r="U21" i="1"/>
  <c r="U41" i="1"/>
  <c r="U6" i="1"/>
  <c r="U28" i="1"/>
  <c r="U72" i="1"/>
  <c r="AD30" i="1"/>
  <c r="U29" i="1"/>
  <c r="U33" i="1"/>
  <c r="Y33" i="1"/>
  <c r="AE33" i="1" s="1"/>
  <c r="U22" i="1"/>
  <c r="U65" i="1"/>
  <c r="Y65" i="1"/>
  <c r="O11" i="1"/>
  <c r="U7" i="1"/>
  <c r="U45" i="1"/>
  <c r="U69" i="1"/>
  <c r="U13" i="1"/>
  <c r="V13" i="1"/>
  <c r="X13" i="1" s="1"/>
  <c r="M57" i="1"/>
  <c r="Y5" i="1"/>
  <c r="U35" i="1"/>
  <c r="U26" i="1"/>
  <c r="Y26" i="1"/>
  <c r="AE26" i="1" s="1"/>
  <c r="U20" i="1"/>
  <c r="U19" i="1"/>
  <c r="O66" i="1"/>
  <c r="U62" i="1"/>
  <c r="O17" i="1"/>
  <c r="O67" i="1"/>
  <c r="U25" i="1"/>
  <c r="U15" i="1"/>
  <c r="U31" i="1"/>
  <c r="O26" i="1"/>
  <c r="U53" i="1"/>
  <c r="O64" i="1"/>
  <c r="AD42" i="1"/>
  <c r="U43" i="1"/>
  <c r="O18" i="1"/>
  <c r="U39" i="1"/>
  <c r="U40" i="1"/>
  <c r="U18" i="1"/>
  <c r="Y18" i="1"/>
  <c r="AE18" i="1" s="1"/>
  <c r="U55" i="1"/>
  <c r="U8" i="1"/>
  <c r="U44" i="1"/>
  <c r="U70" i="1"/>
  <c r="U71" i="1"/>
  <c r="U63" i="1"/>
  <c r="Y63" i="1"/>
  <c r="AB63" i="1" s="1"/>
  <c r="AE63" i="1" s="1"/>
  <c r="O33" i="1"/>
  <c r="U66" i="1"/>
  <c r="Y66" i="1"/>
  <c r="AB66" i="1" s="1"/>
  <c r="AE66" i="1" s="1"/>
  <c r="O56" i="1"/>
  <c r="U42" i="1"/>
  <c r="U32" i="1"/>
  <c r="U46" i="1"/>
  <c r="U67" i="1"/>
  <c r="Y67" i="1"/>
  <c r="AA67" i="1" s="1"/>
  <c r="U64" i="1"/>
  <c r="Y64" i="1"/>
  <c r="AA64" i="1" s="1"/>
  <c r="AD6" i="1"/>
  <c r="U30" i="1"/>
  <c r="O63" i="1"/>
  <c r="U56" i="1"/>
  <c r="Y56" i="1"/>
  <c r="AE56" i="1" s="1"/>
  <c r="U54" i="1"/>
  <c r="U9" i="1"/>
  <c r="U11" i="1"/>
  <c r="Y11" i="1"/>
  <c r="AE11" i="1" s="1"/>
  <c r="U78" i="1"/>
  <c r="AA70" i="1"/>
  <c r="AA78" i="1"/>
  <c r="Y95" i="1"/>
  <c r="U89" i="1"/>
  <c r="U87" i="1"/>
  <c r="U90" i="1"/>
  <c r="U82" i="1"/>
  <c r="U85" i="1"/>
  <c r="U88" i="1"/>
  <c r="V5" i="1"/>
  <c r="S5" i="1"/>
  <c r="N5" i="1"/>
  <c r="V95" i="1"/>
  <c r="X95" i="1"/>
  <c r="R95" i="1"/>
  <c r="O95" i="1"/>
  <c r="S95" i="1"/>
  <c r="N95" i="1"/>
  <c r="O74" i="1" l="1"/>
  <c r="U74" i="1"/>
  <c r="AD19" i="1"/>
  <c r="AD22" i="1"/>
  <c r="AD21" i="1"/>
  <c r="AD82" i="1"/>
  <c r="AB69" i="1"/>
  <c r="AA69" i="1"/>
  <c r="Y74" i="1"/>
  <c r="AD34" i="1"/>
  <c r="AE70" i="1"/>
  <c r="AD54" i="1"/>
  <c r="AD8" i="1"/>
  <c r="AD61" i="1"/>
  <c r="AD35" i="1"/>
  <c r="AD9" i="1"/>
  <c r="AD25" i="1"/>
  <c r="AD71" i="1"/>
  <c r="AE43" i="1"/>
  <c r="AD87" i="1"/>
  <c r="AD89" i="1"/>
  <c r="AA95" i="1"/>
  <c r="AD72" i="1"/>
  <c r="AD28" i="1"/>
  <c r="AD29" i="1"/>
  <c r="AE61" i="1"/>
  <c r="AD20" i="1"/>
  <c r="AD45" i="1"/>
  <c r="AA26" i="1"/>
  <c r="AD78" i="1"/>
  <c r="AA18" i="1"/>
  <c r="AD55" i="1"/>
  <c r="AD31" i="1"/>
  <c r="AB5" i="1"/>
  <c r="AE5" i="1" s="1"/>
  <c r="AE53" i="1"/>
  <c r="AB95" i="1"/>
  <c r="AE90" i="1"/>
  <c r="AB65" i="1"/>
  <c r="AE65" i="1" s="1"/>
  <c r="AB67" i="1"/>
  <c r="AD7" i="1"/>
  <c r="AB64" i="1"/>
  <c r="AE64" i="1" s="1"/>
  <c r="AE13" i="1"/>
  <c r="AD66" i="1"/>
  <c r="AE16" i="1"/>
  <c r="AA65" i="1"/>
  <c r="AD63" i="1"/>
  <c r="AA63" i="1"/>
  <c r="AA17" i="1"/>
  <c r="AA33" i="1"/>
  <c r="AA11" i="1"/>
  <c r="AA66" i="1"/>
  <c r="AA56" i="1"/>
  <c r="U95" i="1"/>
  <c r="X5" i="1"/>
  <c r="X57" i="1" s="1"/>
  <c r="X99" i="1" s="1"/>
  <c r="V57" i="1"/>
  <c r="O5" i="1"/>
  <c r="N57" i="1"/>
  <c r="U5" i="1"/>
  <c r="U57" i="1" s="1"/>
  <c r="S57" i="1"/>
  <c r="P99" i="1"/>
  <c r="R99" i="1"/>
  <c r="AB74" i="1" l="1"/>
  <c r="AA74" i="1"/>
  <c r="AD69" i="1"/>
  <c r="AE69" i="1"/>
  <c r="AD95" i="1"/>
  <c r="AD64" i="1"/>
  <c r="AD65" i="1"/>
  <c r="AE67" i="1"/>
  <c r="AD67" i="1"/>
  <c r="AB57" i="1"/>
  <c r="AD5" i="1"/>
  <c r="AD57" i="1" s="1"/>
  <c r="U99" i="1"/>
  <c r="O57" i="1"/>
  <c r="AD74" i="1" l="1"/>
  <c r="AD99" i="1" s="1"/>
  <c r="Y57" i="1"/>
  <c r="AA5" i="1"/>
  <c r="AA57" i="1" s="1"/>
  <c r="AA99" i="1" s="1"/>
</calcChain>
</file>

<file path=xl/sharedStrings.xml><?xml version="1.0" encoding="utf-8"?>
<sst xmlns="http://schemas.openxmlformats.org/spreadsheetml/2006/main" count="296" uniqueCount="173">
  <si>
    <t>Основное средство</t>
  </si>
  <si>
    <t>Инв. номер</t>
  </si>
  <si>
    <t>Дата ввода в экслуатацию МП</t>
  </si>
  <si>
    <t>Амортизационная группа</t>
  </si>
  <si>
    <t>Срок полезного исп. БУ</t>
  </si>
  <si>
    <t>Максимальный СПИ</t>
  </si>
  <si>
    <t>начисление амортизации</t>
  </si>
  <si>
    <t>балансовая ст-ть (на конец)</t>
  </si>
  <si>
    <t>амортизация (на конец)</t>
  </si>
  <si>
    <t>Балансовая ст-ть</t>
  </si>
  <si>
    <t>Амортизация 1 мес по максимальному СПИ</t>
  </si>
  <si>
    <t>Амортизация за 12 мес</t>
  </si>
  <si>
    <t>Процент</t>
  </si>
  <si>
    <t>Амортизация за 2025</t>
  </si>
  <si>
    <t>АУП</t>
  </si>
  <si>
    <t>Вторая группа (свыше 2 лет до 3 лет включительно)</t>
  </si>
  <si>
    <t>Десятая группа (свыше 30 лет)</t>
  </si>
  <si>
    <t>Шестая группа (свыше 10 лет до 15 лет включительно)</t>
  </si>
  <si>
    <t>Четвертая группа (свыше 5 лет до 7 лет включительно)</t>
  </si>
  <si>
    <t>Третья группа (свыше 3 лет до 5 лет включительно)</t>
  </si>
  <si>
    <t>Пятая группа (свыше 7 лет до 10 лет включительно)</t>
  </si>
  <si>
    <t>Итог</t>
  </si>
  <si>
    <t>СЭУ</t>
  </si>
  <si>
    <t>Счетчик портативный однофазный эталонный СЕ601</t>
  </si>
  <si>
    <t>Оборудование для локального ограничения водоотведения "ГЛОТ"</t>
  </si>
  <si>
    <t>Прибор Энергомонитор 3.3Т1-С /1</t>
  </si>
  <si>
    <t>Прибор Энергомонитор 3.3Т1-С /2</t>
  </si>
  <si>
    <t>Прибор Энергомонитор 3.3Т1-С /3</t>
  </si>
  <si>
    <t>Прибор Энергомонитор 3.3Т1-С /4</t>
  </si>
  <si>
    <t>Прибор Энергомонитор 3.3Т1-С /5</t>
  </si>
  <si>
    <t>АРМ(Компьютер в сборе Intel Core i5-9500+Монитор LCD Samsung 27"+клавиатура)</t>
  </si>
  <si>
    <t>АИИСКУЭ нижний многоквартирные дома</t>
  </si>
  <si>
    <t>Автоматизированная интеллектуальная система коммерческого учета эл.энергии(АИСКУЭ) (2-й этап)</t>
  </si>
  <si>
    <t>МФУ Kyocera M4125idn 1102P23NLO</t>
  </si>
  <si>
    <t>СЭР</t>
  </si>
  <si>
    <t xml:space="preserve">Система охранного телевидения </t>
  </si>
  <si>
    <t>Нежилое помещение  по ул.Чубынина д.14, Литер А3, А4</t>
  </si>
  <si>
    <t>Стол письменный на опорной тумбе левый 2230*1740*760 (туя)</t>
  </si>
  <si>
    <t>Шкаф для бумаг 1310*450*2100 (туя)</t>
  </si>
  <si>
    <t>Шкаф для одежды 1310*450*2100 (туя)</t>
  </si>
  <si>
    <t>Телевизор LED TCL 50"L50P6US Metal (черный)</t>
  </si>
  <si>
    <t>Телевизор LED TCL 65"L65P6US Metal (черный)/Uitra HD/60Hz/DVB-T/DVB-T2/DVB-C/DVB-S/D VB-S2/USB/WiFi</t>
  </si>
  <si>
    <t>Информационная стойка 1600(Д)х350(Ш)х2600(В)мм Ясень светлый/Белый</t>
  </si>
  <si>
    <t>Ресепшин 2200(Д)х800(Ш)х1100(В)мм Ясень светлый/Белый</t>
  </si>
  <si>
    <t>Стоянка автомобильная по ул.Чубынина. д.14</t>
  </si>
  <si>
    <t>Кухонный гарнитур "Анастасия"(Белый с пр/фрезез/капучино) со столешницей 38 мм</t>
  </si>
  <si>
    <t>Автоматическая пож. сигнализация и система оповещения и управления эвакуацией в нежилых помещениях</t>
  </si>
  <si>
    <t>Автоматический шлагбаум</t>
  </si>
  <si>
    <t>Стоянка автомобильная по ул.Чубынина. д.14 (для собственных нужд)</t>
  </si>
  <si>
    <t>Система записи "Клиент-Оператор" ЦОК</t>
  </si>
  <si>
    <t>Принтер Kyocera Ecosys M2540DN 1102SNH3NL0 { А4,40ppm,1200*1200dpi. 512mb,Ethernet, RJ,USB}</t>
  </si>
  <si>
    <t>ИТОГО</t>
  </si>
  <si>
    <t xml:space="preserve">Автоматизированная интеллектуальная система комерческого учета эл.энергии(АИСКУЭ) </t>
  </si>
  <si>
    <t>Система электронной очереди, ул.Чубынина 14</t>
  </si>
  <si>
    <t>GNSS приемник SOUTH Galaxy G 1 Plus на базе платы управления "Trimbie"</t>
  </si>
  <si>
    <t>Ворота откатные</t>
  </si>
  <si>
    <t>Ворота подъемные секционные арочного склада №2</t>
  </si>
  <si>
    <t>Ворота секционные №1</t>
  </si>
  <si>
    <t>Ворота секционные №2</t>
  </si>
  <si>
    <t>Встраиваемый холодильник Samsung BRB260030WW/WT</t>
  </si>
  <si>
    <t>Вывеска с светодиодной подсветкой на металлической конструкции с логотипом "АО Салехарэнерго"</t>
  </si>
  <si>
    <t>Генератор ЗУБР инверторный</t>
  </si>
  <si>
    <t>Дверь металлическая</t>
  </si>
  <si>
    <t>Кондиционер KITANO KR-AKEBONO-12</t>
  </si>
  <si>
    <t xml:space="preserve">Кухонный гарнитур со встраиваемой техникой </t>
  </si>
  <si>
    <t>Мезонин</t>
  </si>
  <si>
    <t>МФУ Kyocera ECOSYS M2040dn,P/C/S, ч/б лазерный, A4, 40стр/мин, 1200x1200 dpi, 512 Мб, USB 2.0 /1</t>
  </si>
  <si>
    <t>МФУ Kyocera ECOSYS M2040dn,P/C/S, ч/б лазерный, A4, 40стр/мин, 1200x1200 dpi, 512 Мб, USB 2.0 /2</t>
  </si>
  <si>
    <t>МФУ струйное с цветной печатью СНПЧ А3 Epson L14150</t>
  </si>
  <si>
    <t>Нежилые помещения №1-49,83-100</t>
  </si>
  <si>
    <t>Нивелир цифровой Trimble DINI 0.7, поверен</t>
  </si>
  <si>
    <t>Принтер Kyocera Ecosys M3655idn 1102ТВ3NL0</t>
  </si>
  <si>
    <t>Принтер Kyocera М2540DN 1102SH3NL0{A4,40ррm,1200х1200dpi,512Mb,Ethernet RJ-45,USB}</t>
  </si>
  <si>
    <t>Секционный стеллаж для хранения автошин</t>
  </si>
  <si>
    <t>Сервер Rack</t>
  </si>
  <si>
    <t>Система SPRecord ISDN E1-S</t>
  </si>
  <si>
    <t>Система видеонаблюдения административного здания</t>
  </si>
  <si>
    <t>Система видеонаблюдения административного здания ул.Свердлова 39</t>
  </si>
  <si>
    <t>Система видеонаблюдения склада ОМТС ул.Игарская</t>
  </si>
  <si>
    <t>Система для видеоконференций Logitech ConferenceCam Group</t>
  </si>
  <si>
    <t>Система шкафов ЗАК 2910х360х2810 (туя) (2 открытыхстеллажа,1 комбинир,руч.квадро,2 рад.модул.</t>
  </si>
  <si>
    <t>Склад (База ОМТС Теплый склад 12*42)</t>
  </si>
  <si>
    <t>Сплит-системам Haier HSU-12HRM №1</t>
  </si>
  <si>
    <t>Сплит-системам Haier HSU-12HRM №2</t>
  </si>
  <si>
    <t>Сплит-системам HISENSE AS-10UR4SVETG67</t>
  </si>
  <si>
    <t>Сплит-системам HISENSE AS-10UR4SVETG67(C)</t>
  </si>
  <si>
    <t>Сплит-системам Mitsubishi Electric MSZ-EF25VE/MUZ-EF25VE</t>
  </si>
  <si>
    <t>Стол для переговоров наборной</t>
  </si>
  <si>
    <t>Стол секретаря</t>
  </si>
  <si>
    <t>Тумба под оргтехнику</t>
  </si>
  <si>
    <t>Уничтожитель (шредер) Bulros 5850S Bulros SH-D-LGR-585 0-130-__-02 Китай</t>
  </si>
  <si>
    <t>Фронтальные стеллажи</t>
  </si>
  <si>
    <t>Шкаф купе</t>
  </si>
  <si>
    <t>Шкаф Купе</t>
  </si>
  <si>
    <t>Шкаф купе встроенный зеркало Бронза, с монтажом и доставкой</t>
  </si>
  <si>
    <t>Шкаф купе стекло</t>
  </si>
  <si>
    <t>Шкаф Распашной.Полки</t>
  </si>
  <si>
    <t>Эстакада для хранения металлопроката</t>
  </si>
  <si>
    <t>30.11.2022</t>
  </si>
  <si>
    <t>30.04.2018</t>
  </si>
  <si>
    <t>30.09.2023</t>
  </si>
  <si>
    <t>30.09.2019</t>
  </si>
  <si>
    <t>31.12.2021</t>
  </si>
  <si>
    <t>28.06.2019</t>
  </si>
  <si>
    <t>12.11.2010</t>
  </si>
  <si>
    <t>28.03.2019</t>
  </si>
  <si>
    <t>31.01.2019</t>
  </si>
  <si>
    <t>29.04.2022</t>
  </si>
  <si>
    <t>31.12.2022</t>
  </si>
  <si>
    <t>29.12.2023</t>
  </si>
  <si>
    <t>28.12.2024</t>
  </si>
  <si>
    <t>29.07.2010</t>
  </si>
  <si>
    <t>25.12.2020</t>
  </si>
  <si>
    <t>29.01.2020</t>
  </si>
  <si>
    <t>11.02.2020</t>
  </si>
  <si>
    <t>14.03.2024</t>
  </si>
  <si>
    <t>31.12.2023</t>
  </si>
  <si>
    <t>20.12.2018</t>
  </si>
  <si>
    <t>31.03.2009</t>
  </si>
  <si>
    <t>29.09.2023</t>
  </si>
  <si>
    <t>01.04.2023</t>
  </si>
  <si>
    <t>27.12.2019</t>
  </si>
  <si>
    <t>11.04.2011</t>
  </si>
  <si>
    <t>01.07.2024</t>
  </si>
  <si>
    <t>20.11.2019</t>
  </si>
  <si>
    <t>21.08.2019</t>
  </si>
  <si>
    <t>31.05.2023</t>
  </si>
  <si>
    <t>09.02.2021</t>
  </si>
  <si>
    <t>28.10.2019</t>
  </si>
  <si>
    <t>25.09.2018</t>
  </si>
  <si>
    <t>26.09.2018</t>
  </si>
  <si>
    <t>30.08.2019</t>
  </si>
  <si>
    <t>29.06.2018</t>
  </si>
  <si>
    <t>Седьмая группа (свыше 15 лет до 20 лет включительно)</t>
  </si>
  <si>
    <t>Девятая группа (свыше 25 лет до 30 лет включительно)</t>
  </si>
  <si>
    <t>Амортизация за 2024 (факт)</t>
  </si>
  <si>
    <t>Амортизация за 2026</t>
  </si>
  <si>
    <t>МФУ Kyocera ECOSYS M2040dn,P/C/S, ч/б лазерный, A4, 40стр/мин, 1200x1200 dpi, 512 Мб, USB 2.0 /3</t>
  </si>
  <si>
    <t>Автоматизированная интеллектуальная система коммерческого учета эл.энергии(АИСКУЭ) (3-й этап)</t>
  </si>
  <si>
    <t>09.01.2023</t>
  </si>
  <si>
    <t>31.12.2024</t>
  </si>
  <si>
    <t>01.12.2020</t>
  </si>
  <si>
    <t>15.04.2019</t>
  </si>
  <si>
    <t>31.01.2020</t>
  </si>
  <si>
    <t>28.08.2018</t>
  </si>
  <si>
    <t>31.10.2018</t>
  </si>
  <si>
    <t>30.11.2018</t>
  </si>
  <si>
    <t>28.09.2018</t>
  </si>
  <si>
    <t>16.10.2018</t>
  </si>
  <si>
    <t>26.12.2017</t>
  </si>
  <si>
    <t>26.12.2019</t>
  </si>
  <si>
    <t>29.11.2019</t>
  </si>
  <si>
    <t>31.03.2016</t>
  </si>
  <si>
    <t>30.11.2023</t>
  </si>
  <si>
    <t>27.06.2018</t>
  </si>
  <si>
    <t>01.10.2018</t>
  </si>
  <si>
    <t>20.07.2018</t>
  </si>
  <si>
    <t>остаточная ст-ть (на конец)
31.12.2024</t>
  </si>
  <si>
    <t>Амортизация за 2027</t>
  </si>
  <si>
    <t>2027 год</t>
  </si>
  <si>
    <t>2026 год</t>
  </si>
  <si>
    <t>2025 год</t>
  </si>
  <si>
    <t>2024 год</t>
  </si>
  <si>
    <t>2028 год</t>
  </si>
  <si>
    <t>Автоматизированная интеллектуальная система коммерческого учета эл.энергии(АИСКУЭ) (4-й этап)</t>
  </si>
  <si>
    <t>Амортизация на 2024 с примененным процентом</t>
  </si>
  <si>
    <t>Амортизация на 2025 с примененным процентом</t>
  </si>
  <si>
    <t>Амортизация на 2026 с примененным процентом</t>
  </si>
  <si>
    <t>Амортизация на 2027 с примененным процентом</t>
  </si>
  <si>
    <t>Амортизация на 2028 с примененным процентом</t>
  </si>
  <si>
    <t>Расчет амортизационных отчислений АО "Салехардэнерго" по виду деятельности сбыт электроэнергии на 2026 - 2028 годы (ПЛАН)</t>
  </si>
  <si>
    <t>Начальник планово-экономического отдела</t>
  </si>
  <si>
    <t>Шипицын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</si>
</sst>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;[Red]\-00000000"/>
    <numFmt numFmtId="165" formatCode="0.00;[Red]\-0.00"/>
    <numFmt numFmtId="166" formatCode="#,##0.00_ ;[Red]\-#,##0.00\ "/>
  </numFmts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59430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</font>
    <font>
      <b/>
      <sz val="10"/>
      <color indexed="5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/>
    </xf>
    <xf numFmtId="165" fontId="6" fillId="4" borderId="2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0" fontId="3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40" fontId="8" fillId="5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" fontId="7" fillId="4" borderId="3" xfId="2" applyNumberFormat="1" applyFont="1" applyFill="1" applyBorder="1" applyAlignment="1">
      <alignment horizontal="center" vertical="center" wrapText="1"/>
    </xf>
    <xf numFmtId="40" fontId="7" fillId="4" borderId="3" xfId="2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0" fontId="3" fillId="5" borderId="4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0" fontId="3" fillId="5" borderId="8" xfId="0" applyNumberFormat="1" applyFont="1" applyFill="1" applyBorder="1" applyAlignment="1">
      <alignment horizontal="center" vertical="center" wrapText="1"/>
    </xf>
    <xf numFmtId="40" fontId="3" fillId="5" borderId="9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2" fillId="3" borderId="9" xfId="0" applyNumberFormat="1" applyFont="1" applyFill="1" applyBorder="1" applyAlignment="1">
      <alignment horizontal="center" vertical="center"/>
    </xf>
    <xf numFmtId="4" fontId="4" fillId="5" borderId="9" xfId="0" applyNumberFormat="1" applyFont="1" applyFill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6" fontId="9" fillId="5" borderId="15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0" fontId="8" fillId="5" borderId="4" xfId="1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4" fillId="5" borderId="8" xfId="0" applyNumberFormat="1" applyFont="1" applyFill="1" applyBorder="1" applyAlignment="1">
      <alignment horizontal="center" vertical="center"/>
    </xf>
    <xf numFmtId="40" fontId="8" fillId="5" borderId="8" xfId="1" applyNumberFormat="1" applyFont="1" applyFill="1" applyBorder="1" applyAlignment="1">
      <alignment horizontal="center" vertical="center" wrapText="1"/>
    </xf>
    <xf numFmtId="40" fontId="8" fillId="5" borderId="9" xfId="1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0" fontId="7" fillId="4" borderId="10" xfId="2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66" fontId="9" fillId="6" borderId="13" xfId="0" applyNumberFormat="1" applyFont="1" applyFill="1" applyBorder="1" applyAlignment="1">
      <alignment horizontal="center" vertical="center"/>
    </xf>
    <xf numFmtId="40" fontId="10" fillId="5" borderId="10" xfId="2" applyNumberFormat="1" applyFont="1" applyFill="1" applyBorder="1" applyAlignment="1">
      <alignment horizontal="center" vertical="center" wrapText="1"/>
    </xf>
    <xf numFmtId="40" fontId="7" fillId="4" borderId="10" xfId="2" applyNumberFormat="1" applyFont="1" applyFill="1" applyBorder="1" applyAlignment="1">
      <alignment horizontal="center" vertical="top" wrapText="1"/>
    </xf>
    <xf numFmtId="0" fontId="7" fillId="4" borderId="3" xfId="2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right" vertical="center" wrapText="1"/>
    </xf>
    <xf numFmtId="0" fontId="7" fillId="4" borderId="3" xfId="2" applyFont="1" applyFill="1" applyBorder="1" applyAlignment="1">
      <alignment horizontal="right" vertical="center" wrapText="1"/>
    </xf>
    <xf numFmtId="165" fontId="7" fillId="4" borderId="3" xfId="2" applyNumberFormat="1" applyFont="1" applyFill="1" applyBorder="1" applyAlignment="1">
      <alignment horizontal="right" vertical="center" wrapText="1"/>
    </xf>
    <xf numFmtId="40" fontId="7" fillId="4" borderId="3" xfId="2" applyNumberFormat="1" applyFont="1" applyFill="1" applyBorder="1" applyAlignment="1">
      <alignment horizontal="right" vertical="center" wrapText="1"/>
    </xf>
    <xf numFmtId="164" fontId="7" fillId="4" borderId="3" xfId="2" applyNumberFormat="1" applyFont="1" applyFill="1" applyBorder="1" applyAlignment="1">
      <alignment horizontal="right" vertical="center" wrapText="1"/>
    </xf>
    <xf numFmtId="40" fontId="7" fillId="7" borderId="3" xfId="2" applyNumberFormat="1" applyFont="1" applyFill="1" applyBorder="1" applyAlignment="1">
      <alignment horizontal="right" vertical="center" wrapText="1"/>
    </xf>
    <xf numFmtId="0" fontId="7" fillId="7" borderId="3" xfId="2" applyFont="1" applyFill="1" applyBorder="1" applyAlignment="1">
      <alignment horizontal="right" vertical="center" wrapText="1"/>
    </xf>
    <xf numFmtId="14" fontId="7" fillId="4" borderId="3" xfId="2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TDSheet" xfId="1" xr:uid="{2B8C99FF-4E5F-4D76-BA08-83B21D0923E7}"/>
    <cellStyle name="Обычный_Лист1" xfId="2" xr:uid="{C11C7460-9E12-45D8-86D6-42E2CF5C36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F102"/>
  <sheetViews>
    <sheetView tabSelected="1" view="pageBreakPreview" zoomScale="85" zoomScaleNormal="100" zoomScaleSheetLayoutView="85" workbookViewId="0">
      <pane xSplit="3" ySplit="3" topLeftCell="D84" activePane="bottomRight" state="frozen"/>
      <selection pane="topRight" activeCell="D1" sqref="D1"/>
      <selection pane="bottomLeft" activeCell="A4" sqref="A4"/>
      <selection pane="bottomRight" activeCell="L102" sqref="L102"/>
    </sheetView>
  </sheetViews>
  <sheetFormatPr defaultColWidth="9" defaultRowHeight="12.75" x14ac:dyDescent="0.25"/>
  <cols>
    <col min="1" max="1" width="2" style="1" customWidth="1"/>
    <col min="2" max="2" width="37.7109375" style="1" customWidth="1"/>
    <col min="3" max="3" width="11.5703125" style="1" customWidth="1"/>
    <col min="4" max="4" width="17.28515625" style="1" customWidth="1"/>
    <col min="5" max="5" width="18.7109375" style="1" customWidth="1"/>
    <col min="6" max="6" width="14.7109375" style="1" customWidth="1"/>
    <col min="7" max="11" width="15" style="1" customWidth="1"/>
    <col min="12" max="12" width="8.5703125" style="1" customWidth="1"/>
    <col min="13" max="13" width="14.7109375" style="1" customWidth="1"/>
    <col min="14" max="14" width="11.5703125" style="1" customWidth="1"/>
    <col min="15" max="15" width="13.85546875" style="1" customWidth="1"/>
    <col min="16" max="16" width="14.42578125" style="1" customWidth="1"/>
    <col min="17" max="17" width="10.7109375" style="1" customWidth="1"/>
    <col min="18" max="18" width="17" style="1" customWidth="1"/>
    <col min="19" max="19" width="12.42578125" style="1" customWidth="1"/>
    <col min="20" max="20" width="13.85546875" style="1" customWidth="1"/>
    <col min="21" max="21" width="14.42578125" style="1" customWidth="1"/>
    <col min="22" max="22" width="15.42578125" style="2" customWidth="1"/>
    <col min="23" max="23" width="15.140625" style="1" customWidth="1"/>
    <col min="24" max="24" width="16.7109375" style="2" customWidth="1"/>
    <col min="25" max="25" width="15.42578125" style="2" customWidth="1"/>
    <col min="26" max="26" width="15.140625" style="1" customWidth="1"/>
    <col min="27" max="27" width="15.7109375" style="2" customWidth="1"/>
    <col min="28" max="28" width="15.42578125" style="2" customWidth="1"/>
    <col min="29" max="29" width="15.140625" style="1" customWidth="1"/>
    <col min="30" max="30" width="16.7109375" style="2" customWidth="1"/>
    <col min="31" max="31" width="16.42578125" style="1" customWidth="1"/>
    <col min="32" max="32" width="14.140625" style="1" customWidth="1"/>
    <col min="33" max="16384" width="9" style="1"/>
  </cols>
  <sheetData>
    <row r="1" spans="2:32" ht="19.5" thickBot="1" x14ac:dyDescent="0.3">
      <c r="B1" s="70" t="s">
        <v>170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2:32" ht="13.5" thickBot="1" x14ac:dyDescent="0.3">
      <c r="P2" s="67" t="s">
        <v>162</v>
      </c>
      <c r="Q2" s="68"/>
      <c r="R2" s="69"/>
      <c r="S2" s="67" t="s">
        <v>161</v>
      </c>
      <c r="T2" s="68"/>
      <c r="U2" s="69"/>
      <c r="V2" s="67" t="s">
        <v>160</v>
      </c>
      <c r="W2" s="68"/>
      <c r="X2" s="69"/>
      <c r="Y2" s="67" t="s">
        <v>159</v>
      </c>
      <c r="Z2" s="68"/>
      <c r="AA2" s="69"/>
      <c r="AB2" s="67" t="s">
        <v>163</v>
      </c>
      <c r="AC2" s="68"/>
      <c r="AD2" s="69"/>
    </row>
    <row r="3" spans="2:32" ht="5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157</v>
      </c>
      <c r="L3" s="3" t="s">
        <v>5</v>
      </c>
      <c r="M3" s="3" t="s">
        <v>9</v>
      </c>
      <c r="N3" s="3" t="s">
        <v>10</v>
      </c>
      <c r="O3" s="38" t="s">
        <v>11</v>
      </c>
      <c r="P3" s="50" t="s">
        <v>135</v>
      </c>
      <c r="Q3" s="51" t="s">
        <v>12</v>
      </c>
      <c r="R3" s="52" t="s">
        <v>165</v>
      </c>
      <c r="S3" s="40" t="s">
        <v>13</v>
      </c>
      <c r="T3" s="3" t="s">
        <v>12</v>
      </c>
      <c r="U3" s="41" t="s">
        <v>166</v>
      </c>
      <c r="V3" s="23" t="s">
        <v>136</v>
      </c>
      <c r="W3" s="3" t="s">
        <v>12</v>
      </c>
      <c r="X3" s="24" t="s">
        <v>167</v>
      </c>
      <c r="Y3" s="23" t="s">
        <v>158</v>
      </c>
      <c r="Z3" s="3" t="s">
        <v>12</v>
      </c>
      <c r="AA3" s="24" t="s">
        <v>168</v>
      </c>
      <c r="AB3" s="23" t="s">
        <v>158</v>
      </c>
      <c r="AC3" s="3" t="s">
        <v>12</v>
      </c>
      <c r="AD3" s="24" t="s">
        <v>169</v>
      </c>
    </row>
    <row r="4" spans="2:32" x14ac:dyDescent="0.25">
      <c r="B4" s="4" t="s">
        <v>14</v>
      </c>
      <c r="C4" s="4"/>
      <c r="D4" s="4"/>
      <c r="E4" s="4"/>
      <c r="F4" s="4"/>
      <c r="G4" s="4"/>
      <c r="H4" s="5"/>
      <c r="I4" s="5"/>
      <c r="J4" s="5"/>
      <c r="K4" s="5"/>
      <c r="L4" s="4"/>
      <c r="M4" s="6"/>
      <c r="N4" s="6"/>
      <c r="O4" s="20"/>
      <c r="P4" s="25"/>
      <c r="Q4" s="7">
        <v>0.14599999999999999</v>
      </c>
      <c r="R4" s="26"/>
      <c r="S4" s="25"/>
      <c r="T4" s="7">
        <v>0.14599999999999999</v>
      </c>
      <c r="U4" s="26"/>
      <c r="V4" s="25"/>
      <c r="W4" s="7">
        <v>0.14599999999999999</v>
      </c>
      <c r="X4" s="26"/>
      <c r="Y4" s="25"/>
      <c r="Z4" s="7">
        <v>0.14599999999999999</v>
      </c>
      <c r="AA4" s="26"/>
      <c r="AB4" s="25"/>
      <c r="AC4" s="7">
        <v>0.14599999999999999</v>
      </c>
      <c r="AD4" s="26"/>
    </row>
    <row r="5" spans="2:32" ht="33.75" x14ac:dyDescent="0.25">
      <c r="B5" s="58" t="s">
        <v>54</v>
      </c>
      <c r="C5" s="59">
        <v>17955</v>
      </c>
      <c r="D5" s="60" t="s">
        <v>98</v>
      </c>
      <c r="E5" s="58" t="s">
        <v>18</v>
      </c>
      <c r="F5" s="61">
        <v>84</v>
      </c>
      <c r="G5" s="61">
        <v>84</v>
      </c>
      <c r="H5" s="62">
        <v>50595.24</v>
      </c>
      <c r="I5" s="62">
        <v>354166.67</v>
      </c>
      <c r="J5" s="62">
        <v>105406.75</v>
      </c>
      <c r="K5" s="62">
        <v>248759.92</v>
      </c>
      <c r="L5" s="8">
        <f>G5</f>
        <v>84</v>
      </c>
      <c r="M5" s="18">
        <f>I5</f>
        <v>354166.67</v>
      </c>
      <c r="N5" s="9">
        <f>M5/L5</f>
        <v>4216.2698809523808</v>
      </c>
      <c r="O5" s="21">
        <f>N5*12</f>
        <v>50595.23857142857</v>
      </c>
      <c r="P5" s="53">
        <f>H5</f>
        <v>50595.24</v>
      </c>
      <c r="Q5" s="10">
        <v>14.6</v>
      </c>
      <c r="R5" s="27">
        <f>P5*Q5/100</f>
        <v>7386.9050399999996</v>
      </c>
      <c r="S5" s="42">
        <f>M5/L5*12</f>
        <v>50595.23857142857</v>
      </c>
      <c r="T5" s="10">
        <v>14.6</v>
      </c>
      <c r="U5" s="27">
        <f>S5*T5/100</f>
        <v>7386.904831428571</v>
      </c>
      <c r="V5" s="53">
        <f>M5/L5*12</f>
        <v>50595.23857142857</v>
      </c>
      <c r="W5" s="10">
        <v>14.6</v>
      </c>
      <c r="X5" s="27">
        <f>V5*W5/100</f>
        <v>7386.904831428571</v>
      </c>
      <c r="Y5" s="53">
        <f>M5/L5*12</f>
        <v>50595.23857142857</v>
      </c>
      <c r="Z5" s="10">
        <v>14.6</v>
      </c>
      <c r="AA5" s="27">
        <f>Y5*Z5/100</f>
        <v>7386.904831428571</v>
      </c>
      <c r="AB5" s="53">
        <f t="shared" ref="AB5:AB8" si="0">MIN(M5/L5*12,K5-S5-V5-Y5)</f>
        <v>50595.23857142857</v>
      </c>
      <c r="AC5" s="10">
        <v>14.6</v>
      </c>
      <c r="AD5" s="27">
        <f>AB5*AC5/100</f>
        <v>7386.904831428571</v>
      </c>
      <c r="AE5" s="16">
        <f t="shared" ref="AE5:AE64" si="1">K5-S5-V5-Y5-AB5</f>
        <v>46378.96571428571</v>
      </c>
      <c r="AF5" s="16"/>
    </row>
    <row r="6" spans="2:32" ht="33.75" x14ac:dyDescent="0.25">
      <c r="B6" s="58" t="s">
        <v>55</v>
      </c>
      <c r="C6" s="59">
        <v>16946</v>
      </c>
      <c r="D6" s="60" t="s">
        <v>99</v>
      </c>
      <c r="E6" s="58" t="s">
        <v>17</v>
      </c>
      <c r="F6" s="61">
        <v>180</v>
      </c>
      <c r="G6" s="61">
        <v>180</v>
      </c>
      <c r="H6" s="62">
        <v>11905.32</v>
      </c>
      <c r="I6" s="62">
        <v>178579.7</v>
      </c>
      <c r="J6" s="62">
        <v>79368.800000000003</v>
      </c>
      <c r="K6" s="62">
        <v>99210.9</v>
      </c>
      <c r="L6" s="8">
        <f t="shared" ref="L6:L55" si="2">G6</f>
        <v>180</v>
      </c>
      <c r="M6" s="18">
        <f t="shared" ref="M6:M55" si="3">I6</f>
        <v>178579.7</v>
      </c>
      <c r="N6" s="9">
        <f t="shared" ref="N6:N55" si="4">M6/L6</f>
        <v>992.10944444444453</v>
      </c>
      <c r="O6" s="21">
        <f t="shared" ref="O6:O56" si="5">N6*12</f>
        <v>11905.313333333335</v>
      </c>
      <c r="P6" s="53">
        <f t="shared" ref="P6:P55" si="6">H6</f>
        <v>11905.32</v>
      </c>
      <c r="Q6" s="10">
        <v>14.6</v>
      </c>
      <c r="R6" s="27">
        <f t="shared" ref="R6:R55" si="7">P6*Q6/100</f>
        <v>1738.1767199999999</v>
      </c>
      <c r="S6" s="42">
        <f t="shared" ref="S6:S55" si="8">M6/L6*12</f>
        <v>11905.313333333335</v>
      </c>
      <c r="T6" s="10">
        <v>14.6</v>
      </c>
      <c r="U6" s="27">
        <f t="shared" ref="U6:U55" si="9">S6*T6/100</f>
        <v>1738.1757466666668</v>
      </c>
      <c r="V6" s="53">
        <f t="shared" ref="V6:V55" si="10">M6/L6*12</f>
        <v>11905.313333333335</v>
      </c>
      <c r="W6" s="10">
        <v>14.6</v>
      </c>
      <c r="X6" s="27">
        <f t="shared" ref="X6:X55" si="11">V6*W6/100</f>
        <v>1738.1757466666668</v>
      </c>
      <c r="Y6" s="53">
        <f t="shared" ref="Y6:Y22" si="12">M6/L6*12</f>
        <v>11905.313333333335</v>
      </c>
      <c r="Z6" s="10">
        <v>14.6</v>
      </c>
      <c r="AA6" s="27">
        <f t="shared" ref="AA6:AA56" si="13">Y6*Z6/100</f>
        <v>1738.1757466666668</v>
      </c>
      <c r="AB6" s="53">
        <f t="shared" si="0"/>
        <v>11905.313333333335</v>
      </c>
      <c r="AC6" s="10">
        <v>14.6</v>
      </c>
      <c r="AD6" s="27">
        <f t="shared" ref="AD6:AD9" si="14">AB6*AC6/100</f>
        <v>1738.1757466666668</v>
      </c>
      <c r="AE6" s="16">
        <f t="shared" si="1"/>
        <v>51589.646666666638</v>
      </c>
      <c r="AF6" s="16"/>
    </row>
    <row r="7" spans="2:32" ht="33.75" x14ac:dyDescent="0.25">
      <c r="B7" s="58" t="s">
        <v>56</v>
      </c>
      <c r="C7" s="59">
        <v>18022</v>
      </c>
      <c r="D7" s="60" t="s">
        <v>98</v>
      </c>
      <c r="E7" s="58" t="s">
        <v>17</v>
      </c>
      <c r="F7" s="61">
        <v>180</v>
      </c>
      <c r="G7" s="61">
        <v>180</v>
      </c>
      <c r="H7" s="62">
        <v>30266.639999999999</v>
      </c>
      <c r="I7" s="62">
        <v>454000</v>
      </c>
      <c r="J7" s="62">
        <v>63055.5</v>
      </c>
      <c r="K7" s="62">
        <v>390944.5</v>
      </c>
      <c r="L7" s="8">
        <f t="shared" si="2"/>
        <v>180</v>
      </c>
      <c r="M7" s="18">
        <f t="shared" si="3"/>
        <v>454000</v>
      </c>
      <c r="N7" s="9">
        <f t="shared" si="4"/>
        <v>2522.2222222222222</v>
      </c>
      <c r="O7" s="21">
        <f t="shared" si="5"/>
        <v>30266.666666666664</v>
      </c>
      <c r="P7" s="53">
        <f t="shared" si="6"/>
        <v>30266.639999999999</v>
      </c>
      <c r="Q7" s="10">
        <v>14.6</v>
      </c>
      <c r="R7" s="27">
        <f t="shared" si="7"/>
        <v>4418.9294399999999</v>
      </c>
      <c r="S7" s="42">
        <f t="shared" si="8"/>
        <v>30266.666666666664</v>
      </c>
      <c r="T7" s="10">
        <v>14.6</v>
      </c>
      <c r="U7" s="27">
        <f t="shared" si="9"/>
        <v>4418.9333333333334</v>
      </c>
      <c r="V7" s="53">
        <f t="shared" si="10"/>
        <v>30266.666666666664</v>
      </c>
      <c r="W7" s="10">
        <v>14.6</v>
      </c>
      <c r="X7" s="27">
        <f t="shared" si="11"/>
        <v>4418.9333333333334</v>
      </c>
      <c r="Y7" s="53">
        <f t="shared" si="12"/>
        <v>30266.666666666664</v>
      </c>
      <c r="Z7" s="10">
        <v>14.6</v>
      </c>
      <c r="AA7" s="27">
        <f t="shared" si="13"/>
        <v>4418.9333333333334</v>
      </c>
      <c r="AB7" s="53">
        <f t="shared" si="0"/>
        <v>30266.666666666664</v>
      </c>
      <c r="AC7" s="10">
        <v>14.6</v>
      </c>
      <c r="AD7" s="27">
        <f t="shared" si="14"/>
        <v>4418.9333333333334</v>
      </c>
      <c r="AE7" s="16">
        <f t="shared" si="1"/>
        <v>269877.83333333326</v>
      </c>
      <c r="AF7" s="16"/>
    </row>
    <row r="8" spans="2:32" ht="33.75" x14ac:dyDescent="0.25">
      <c r="B8" s="58" t="s">
        <v>57</v>
      </c>
      <c r="C8" s="59">
        <v>18129</v>
      </c>
      <c r="D8" s="60" t="s">
        <v>100</v>
      </c>
      <c r="E8" s="58" t="s">
        <v>17</v>
      </c>
      <c r="F8" s="61">
        <v>180</v>
      </c>
      <c r="G8" s="61">
        <v>180</v>
      </c>
      <c r="H8" s="62">
        <v>29458.080000000002</v>
      </c>
      <c r="I8" s="62">
        <v>441870.82</v>
      </c>
      <c r="J8" s="62">
        <v>36822.6</v>
      </c>
      <c r="K8" s="62">
        <v>405048.22</v>
      </c>
      <c r="L8" s="8">
        <f t="shared" si="2"/>
        <v>180</v>
      </c>
      <c r="M8" s="18">
        <f t="shared" si="3"/>
        <v>441870.82</v>
      </c>
      <c r="N8" s="9">
        <f t="shared" si="4"/>
        <v>2454.8378888888888</v>
      </c>
      <c r="O8" s="21">
        <f t="shared" si="5"/>
        <v>29458.054666666663</v>
      </c>
      <c r="P8" s="53">
        <f t="shared" si="6"/>
        <v>29458.080000000002</v>
      </c>
      <c r="Q8" s="10">
        <v>14.6</v>
      </c>
      <c r="R8" s="27">
        <f t="shared" si="7"/>
        <v>4300.87968</v>
      </c>
      <c r="S8" s="42">
        <f t="shared" si="8"/>
        <v>29458.054666666663</v>
      </c>
      <c r="T8" s="10">
        <v>14.6</v>
      </c>
      <c r="U8" s="27">
        <f t="shared" si="9"/>
        <v>4300.8759813333327</v>
      </c>
      <c r="V8" s="53">
        <f t="shared" si="10"/>
        <v>29458.054666666663</v>
      </c>
      <c r="W8" s="10">
        <v>14.6</v>
      </c>
      <c r="X8" s="27">
        <f t="shared" si="11"/>
        <v>4300.8759813333327</v>
      </c>
      <c r="Y8" s="53">
        <f t="shared" si="12"/>
        <v>29458.054666666663</v>
      </c>
      <c r="Z8" s="10">
        <v>14.6</v>
      </c>
      <c r="AA8" s="27">
        <f t="shared" si="13"/>
        <v>4300.8759813333327</v>
      </c>
      <c r="AB8" s="53">
        <f t="shared" si="0"/>
        <v>29458.054666666663</v>
      </c>
      <c r="AC8" s="10">
        <v>14.6</v>
      </c>
      <c r="AD8" s="27">
        <f t="shared" si="14"/>
        <v>4300.8759813333327</v>
      </c>
      <c r="AE8" s="16">
        <f t="shared" si="1"/>
        <v>287216.00133333332</v>
      </c>
      <c r="AF8" s="16"/>
    </row>
    <row r="9" spans="2:32" ht="33.75" x14ac:dyDescent="0.25">
      <c r="B9" s="58" t="s">
        <v>58</v>
      </c>
      <c r="C9" s="59">
        <v>18130</v>
      </c>
      <c r="D9" s="60" t="s">
        <v>100</v>
      </c>
      <c r="E9" s="58" t="s">
        <v>17</v>
      </c>
      <c r="F9" s="61">
        <v>180</v>
      </c>
      <c r="G9" s="61">
        <v>180</v>
      </c>
      <c r="H9" s="62">
        <v>29458.080000000002</v>
      </c>
      <c r="I9" s="62">
        <v>441870.82</v>
      </c>
      <c r="J9" s="62">
        <v>36822.6</v>
      </c>
      <c r="K9" s="62">
        <v>405048.22</v>
      </c>
      <c r="L9" s="8">
        <f t="shared" si="2"/>
        <v>180</v>
      </c>
      <c r="M9" s="18">
        <f t="shared" si="3"/>
        <v>441870.82</v>
      </c>
      <c r="N9" s="9">
        <f t="shared" si="4"/>
        <v>2454.8378888888888</v>
      </c>
      <c r="O9" s="21">
        <f t="shared" si="5"/>
        <v>29458.054666666663</v>
      </c>
      <c r="P9" s="53">
        <f t="shared" si="6"/>
        <v>29458.080000000002</v>
      </c>
      <c r="Q9" s="10">
        <v>14.6</v>
      </c>
      <c r="R9" s="27">
        <f t="shared" si="7"/>
        <v>4300.87968</v>
      </c>
      <c r="S9" s="42">
        <f t="shared" si="8"/>
        <v>29458.054666666663</v>
      </c>
      <c r="T9" s="10">
        <v>14.6</v>
      </c>
      <c r="U9" s="27">
        <f t="shared" si="9"/>
        <v>4300.8759813333327</v>
      </c>
      <c r="V9" s="53">
        <f t="shared" si="10"/>
        <v>29458.054666666663</v>
      </c>
      <c r="W9" s="10">
        <v>14.6</v>
      </c>
      <c r="X9" s="27">
        <f t="shared" si="11"/>
        <v>4300.8759813333327</v>
      </c>
      <c r="Y9" s="53">
        <f t="shared" si="12"/>
        <v>29458.054666666663</v>
      </c>
      <c r="Z9" s="10">
        <v>14.6</v>
      </c>
      <c r="AA9" s="27">
        <f t="shared" si="13"/>
        <v>4300.8759813333327</v>
      </c>
      <c r="AB9" s="53">
        <f>MIN(M9/L9*12,K9-S9-V9-Y9)</f>
        <v>29458.054666666663</v>
      </c>
      <c r="AC9" s="10">
        <v>14.6</v>
      </c>
      <c r="AD9" s="27">
        <f t="shared" si="14"/>
        <v>4300.8759813333327</v>
      </c>
      <c r="AE9" s="16">
        <f t="shared" si="1"/>
        <v>287216.00133333332</v>
      </c>
      <c r="AF9" s="16"/>
    </row>
    <row r="10" spans="2:32" ht="33.75" x14ac:dyDescent="0.25">
      <c r="B10" s="58" t="s">
        <v>59</v>
      </c>
      <c r="C10" s="59">
        <v>17234</v>
      </c>
      <c r="D10" s="60" t="s">
        <v>101</v>
      </c>
      <c r="E10" s="58" t="s">
        <v>19</v>
      </c>
      <c r="F10" s="61">
        <v>60</v>
      </c>
      <c r="G10" s="61">
        <v>60</v>
      </c>
      <c r="H10" s="62">
        <v>7000.07</v>
      </c>
      <c r="I10" s="62">
        <v>46665.83</v>
      </c>
      <c r="J10" s="62">
        <v>46665.83</v>
      </c>
      <c r="K10" s="60"/>
      <c r="L10" s="8">
        <f t="shared" si="2"/>
        <v>60</v>
      </c>
      <c r="M10" s="18">
        <f t="shared" si="3"/>
        <v>46665.83</v>
      </c>
      <c r="N10" s="9">
        <f t="shared" si="4"/>
        <v>777.76383333333331</v>
      </c>
      <c r="O10" s="21">
        <f t="shared" si="5"/>
        <v>9333.1659999999993</v>
      </c>
      <c r="P10" s="53">
        <f t="shared" si="6"/>
        <v>7000.07</v>
      </c>
      <c r="Q10" s="10">
        <v>14.6</v>
      </c>
      <c r="R10" s="27">
        <f t="shared" si="7"/>
        <v>1022.01022</v>
      </c>
      <c r="S10" s="42"/>
      <c r="T10" s="10">
        <v>14.6</v>
      </c>
      <c r="U10" s="27">
        <f t="shared" si="9"/>
        <v>0</v>
      </c>
      <c r="V10" s="53"/>
      <c r="W10" s="10"/>
      <c r="X10" s="27"/>
      <c r="Y10" s="53"/>
      <c r="Z10" s="10"/>
      <c r="AA10" s="27"/>
      <c r="AB10" s="53"/>
      <c r="AC10" s="10"/>
      <c r="AD10" s="27"/>
      <c r="AE10" s="16">
        <f t="shared" si="1"/>
        <v>0</v>
      </c>
      <c r="AF10" s="16"/>
    </row>
    <row r="11" spans="2:32" ht="33.75" x14ac:dyDescent="0.25">
      <c r="B11" s="58" t="s">
        <v>60</v>
      </c>
      <c r="C11" s="63">
        <v>17829</v>
      </c>
      <c r="D11" s="60" t="s">
        <v>102</v>
      </c>
      <c r="E11" s="58" t="s">
        <v>19</v>
      </c>
      <c r="F11" s="61">
        <v>60</v>
      </c>
      <c r="G11" s="61">
        <v>60</v>
      </c>
      <c r="H11" s="62">
        <v>56799.96</v>
      </c>
      <c r="I11" s="62">
        <v>284000</v>
      </c>
      <c r="J11" s="62">
        <v>170399.88</v>
      </c>
      <c r="K11" s="62">
        <v>113600.12</v>
      </c>
      <c r="L11" s="8">
        <f t="shared" si="2"/>
        <v>60</v>
      </c>
      <c r="M11" s="18">
        <f t="shared" si="3"/>
        <v>284000</v>
      </c>
      <c r="N11" s="9">
        <f t="shared" si="4"/>
        <v>4733.333333333333</v>
      </c>
      <c r="O11" s="21">
        <f t="shared" si="5"/>
        <v>56800</v>
      </c>
      <c r="P11" s="53">
        <f t="shared" si="6"/>
        <v>56799.96</v>
      </c>
      <c r="Q11" s="10">
        <v>14.6</v>
      </c>
      <c r="R11" s="27">
        <f t="shared" si="7"/>
        <v>8292.7941599999995</v>
      </c>
      <c r="S11" s="42">
        <f t="shared" si="8"/>
        <v>56800</v>
      </c>
      <c r="T11" s="10">
        <v>14.6</v>
      </c>
      <c r="U11" s="27">
        <f t="shared" si="9"/>
        <v>8292.7999999999993</v>
      </c>
      <c r="V11" s="53">
        <f t="shared" si="10"/>
        <v>56800</v>
      </c>
      <c r="W11" s="10">
        <v>14.6</v>
      </c>
      <c r="X11" s="27">
        <f t="shared" si="11"/>
        <v>8292.7999999999993</v>
      </c>
      <c r="Y11" s="53">
        <f>K11-S11-V11</f>
        <v>0.11999999999534339</v>
      </c>
      <c r="Z11" s="10">
        <v>14.6</v>
      </c>
      <c r="AA11" s="27">
        <f t="shared" si="13"/>
        <v>1.7519999999320135E-2</v>
      </c>
      <c r="AB11" s="53"/>
      <c r="AC11" s="10"/>
      <c r="AD11" s="27"/>
      <c r="AE11" s="16">
        <f t="shared" si="1"/>
        <v>0</v>
      </c>
      <c r="AF11" s="16"/>
    </row>
    <row r="12" spans="2:32" ht="33.75" x14ac:dyDescent="0.25">
      <c r="B12" s="58" t="s">
        <v>61</v>
      </c>
      <c r="C12" s="59">
        <v>17187</v>
      </c>
      <c r="D12" s="60" t="s">
        <v>103</v>
      </c>
      <c r="E12" s="58" t="s">
        <v>19</v>
      </c>
      <c r="F12" s="61">
        <v>60</v>
      </c>
      <c r="G12" s="61">
        <v>60</v>
      </c>
      <c r="H12" s="62">
        <v>4266.82</v>
      </c>
      <c r="I12" s="62">
        <v>42670</v>
      </c>
      <c r="J12" s="62">
        <v>42670</v>
      </c>
      <c r="K12" s="60"/>
      <c r="L12" s="8">
        <f t="shared" si="2"/>
        <v>60</v>
      </c>
      <c r="M12" s="18">
        <f t="shared" si="3"/>
        <v>42670</v>
      </c>
      <c r="N12" s="9">
        <f t="shared" si="4"/>
        <v>711.16666666666663</v>
      </c>
      <c r="O12" s="21">
        <f t="shared" si="5"/>
        <v>8534</v>
      </c>
      <c r="P12" s="53">
        <f t="shared" si="6"/>
        <v>4266.82</v>
      </c>
      <c r="Q12" s="10">
        <v>14.6</v>
      </c>
      <c r="R12" s="27">
        <f t="shared" si="7"/>
        <v>622.95571999999993</v>
      </c>
      <c r="S12" s="42"/>
      <c r="T12" s="10">
        <v>14.6</v>
      </c>
      <c r="U12" s="27">
        <f t="shared" si="9"/>
        <v>0</v>
      </c>
      <c r="V12" s="53"/>
      <c r="W12" s="10"/>
      <c r="X12" s="27"/>
      <c r="Y12" s="53"/>
      <c r="Z12" s="10"/>
      <c r="AA12" s="27"/>
      <c r="AB12" s="53"/>
      <c r="AC12" s="10"/>
      <c r="AD12" s="27"/>
      <c r="AE12" s="16">
        <f t="shared" si="1"/>
        <v>0</v>
      </c>
      <c r="AF12" s="16"/>
    </row>
    <row r="13" spans="2:32" ht="33.75" x14ac:dyDescent="0.25">
      <c r="B13" s="58" t="s">
        <v>62</v>
      </c>
      <c r="C13" s="59">
        <v>10363</v>
      </c>
      <c r="D13" s="60" t="s">
        <v>104</v>
      </c>
      <c r="E13" s="58" t="s">
        <v>133</v>
      </c>
      <c r="F13" s="61">
        <v>181</v>
      </c>
      <c r="G13" s="61">
        <v>240</v>
      </c>
      <c r="H13" s="62">
        <v>2519.4</v>
      </c>
      <c r="I13" s="62">
        <v>25403.599999999999</v>
      </c>
      <c r="J13" s="62">
        <v>22884.55</v>
      </c>
      <c r="K13" s="62">
        <v>2519.0500000000002</v>
      </c>
      <c r="L13" s="8">
        <f t="shared" si="2"/>
        <v>240</v>
      </c>
      <c r="M13" s="18">
        <f t="shared" si="3"/>
        <v>25403.599999999999</v>
      </c>
      <c r="N13" s="9">
        <f t="shared" si="4"/>
        <v>105.84833333333333</v>
      </c>
      <c r="O13" s="21">
        <f t="shared" si="5"/>
        <v>1270.1799999999998</v>
      </c>
      <c r="P13" s="53">
        <f t="shared" si="6"/>
        <v>2519.4</v>
      </c>
      <c r="Q13" s="10">
        <v>14.6</v>
      </c>
      <c r="R13" s="27">
        <f t="shared" si="7"/>
        <v>367.83240000000001</v>
      </c>
      <c r="S13" s="42">
        <f t="shared" si="8"/>
        <v>1270.1799999999998</v>
      </c>
      <c r="T13" s="10">
        <v>14.6</v>
      </c>
      <c r="U13" s="27">
        <f t="shared" si="9"/>
        <v>185.44627999999997</v>
      </c>
      <c r="V13" s="53">
        <f>K13-S13</f>
        <v>1248.8700000000003</v>
      </c>
      <c r="W13" s="10">
        <v>14.6</v>
      </c>
      <c r="X13" s="27">
        <f t="shared" si="11"/>
        <v>182.33502000000004</v>
      </c>
      <c r="Y13" s="53"/>
      <c r="Z13" s="10"/>
      <c r="AA13" s="27"/>
      <c r="AB13" s="53"/>
      <c r="AC13" s="10"/>
      <c r="AD13" s="27"/>
      <c r="AE13" s="16">
        <f t="shared" si="1"/>
        <v>0</v>
      </c>
      <c r="AF13" s="16"/>
    </row>
    <row r="14" spans="2:32" ht="33.75" x14ac:dyDescent="0.25">
      <c r="B14" s="58" t="s">
        <v>63</v>
      </c>
      <c r="C14" s="59">
        <v>17132</v>
      </c>
      <c r="D14" s="60" t="s">
        <v>105</v>
      </c>
      <c r="E14" s="58" t="s">
        <v>19</v>
      </c>
      <c r="F14" s="61">
        <v>60</v>
      </c>
      <c r="G14" s="61">
        <v>60</v>
      </c>
      <c r="H14" s="62">
        <v>3319.5</v>
      </c>
      <c r="I14" s="62">
        <v>66390</v>
      </c>
      <c r="J14" s="62">
        <v>66390</v>
      </c>
      <c r="K14" s="60"/>
      <c r="L14" s="8">
        <f t="shared" si="2"/>
        <v>60</v>
      </c>
      <c r="M14" s="18">
        <f t="shared" si="3"/>
        <v>66390</v>
      </c>
      <c r="N14" s="9">
        <f t="shared" si="4"/>
        <v>1106.5</v>
      </c>
      <c r="O14" s="21">
        <f t="shared" si="5"/>
        <v>13278</v>
      </c>
      <c r="P14" s="53">
        <f t="shared" si="6"/>
        <v>3319.5</v>
      </c>
      <c r="Q14" s="10">
        <v>14.6</v>
      </c>
      <c r="R14" s="27">
        <f t="shared" si="7"/>
        <v>484.64699999999999</v>
      </c>
      <c r="S14" s="42"/>
      <c r="T14" s="10">
        <v>14.6</v>
      </c>
      <c r="U14" s="27">
        <f t="shared" si="9"/>
        <v>0</v>
      </c>
      <c r="V14" s="53"/>
      <c r="W14" s="10"/>
      <c r="X14" s="27"/>
      <c r="Y14" s="53"/>
      <c r="Z14" s="10"/>
      <c r="AA14" s="27"/>
      <c r="AB14" s="53"/>
      <c r="AC14" s="10"/>
      <c r="AD14" s="27"/>
      <c r="AE14" s="16">
        <f t="shared" si="1"/>
        <v>0</v>
      </c>
      <c r="AF14" s="16"/>
    </row>
    <row r="15" spans="2:32" ht="33.75" x14ac:dyDescent="0.25">
      <c r="B15" s="58" t="s">
        <v>64</v>
      </c>
      <c r="C15" s="59">
        <v>17116</v>
      </c>
      <c r="D15" s="60" t="s">
        <v>106</v>
      </c>
      <c r="E15" s="58" t="s">
        <v>18</v>
      </c>
      <c r="F15" s="61">
        <v>84</v>
      </c>
      <c r="G15" s="61">
        <v>84</v>
      </c>
      <c r="H15" s="62">
        <v>38372.879999999997</v>
      </c>
      <c r="I15" s="62">
        <v>268610</v>
      </c>
      <c r="J15" s="62">
        <v>227039.54</v>
      </c>
      <c r="K15" s="62">
        <v>41570.46</v>
      </c>
      <c r="L15" s="8">
        <f t="shared" si="2"/>
        <v>84</v>
      </c>
      <c r="M15" s="18">
        <f t="shared" si="3"/>
        <v>268610</v>
      </c>
      <c r="N15" s="9">
        <f t="shared" si="4"/>
        <v>3197.7380952380954</v>
      </c>
      <c r="O15" s="21">
        <f t="shared" si="5"/>
        <v>38372.857142857145</v>
      </c>
      <c r="P15" s="53">
        <f t="shared" si="6"/>
        <v>38372.879999999997</v>
      </c>
      <c r="Q15" s="10">
        <v>14.6</v>
      </c>
      <c r="R15" s="27">
        <f t="shared" si="7"/>
        <v>5602.4404799999993</v>
      </c>
      <c r="S15" s="42">
        <f t="shared" si="8"/>
        <v>38372.857142857145</v>
      </c>
      <c r="T15" s="10">
        <v>14.6</v>
      </c>
      <c r="U15" s="27">
        <f t="shared" si="9"/>
        <v>5602.437142857143</v>
      </c>
      <c r="V15" s="53">
        <v>3197.6</v>
      </c>
      <c r="W15" s="10">
        <v>14.6</v>
      </c>
      <c r="X15" s="27">
        <f t="shared" si="11"/>
        <v>466.84960000000001</v>
      </c>
      <c r="Y15" s="53"/>
      <c r="Z15" s="10"/>
      <c r="AA15" s="27"/>
      <c r="AB15" s="53"/>
      <c r="AC15" s="10"/>
      <c r="AD15" s="27"/>
      <c r="AE15" s="16">
        <f t="shared" si="1"/>
        <v>2.8571428542818467E-3</v>
      </c>
      <c r="AF15" s="16"/>
    </row>
    <row r="16" spans="2:32" ht="33.75" x14ac:dyDescent="0.25">
      <c r="B16" s="58" t="s">
        <v>65</v>
      </c>
      <c r="C16" s="59">
        <v>17851</v>
      </c>
      <c r="D16" s="60" t="s">
        <v>107</v>
      </c>
      <c r="E16" s="58" t="s">
        <v>18</v>
      </c>
      <c r="F16" s="61">
        <v>84</v>
      </c>
      <c r="G16" s="61">
        <v>84</v>
      </c>
      <c r="H16" s="62">
        <v>444404.76</v>
      </c>
      <c r="I16" s="62">
        <v>3110833.33</v>
      </c>
      <c r="J16" s="62">
        <v>1185079.3600000001</v>
      </c>
      <c r="K16" s="62">
        <v>1925753.97</v>
      </c>
      <c r="L16" s="8">
        <f t="shared" si="2"/>
        <v>84</v>
      </c>
      <c r="M16" s="18">
        <f t="shared" si="3"/>
        <v>3110833.33</v>
      </c>
      <c r="N16" s="9">
        <f t="shared" si="4"/>
        <v>37033.730119047621</v>
      </c>
      <c r="O16" s="21">
        <f t="shared" si="5"/>
        <v>444404.76142857142</v>
      </c>
      <c r="P16" s="53">
        <f t="shared" si="6"/>
        <v>444404.76</v>
      </c>
      <c r="Q16" s="10">
        <v>14.6</v>
      </c>
      <c r="R16" s="27">
        <f t="shared" si="7"/>
        <v>64883.094960000002</v>
      </c>
      <c r="S16" s="42">
        <f t="shared" si="8"/>
        <v>444404.76142857142</v>
      </c>
      <c r="T16" s="10">
        <v>14.6</v>
      </c>
      <c r="U16" s="27">
        <f t="shared" si="9"/>
        <v>64883.095168571424</v>
      </c>
      <c r="V16" s="53">
        <f t="shared" si="10"/>
        <v>444404.76142857142</v>
      </c>
      <c r="W16" s="10">
        <v>14.6</v>
      </c>
      <c r="X16" s="27">
        <f t="shared" si="11"/>
        <v>64883.095168571424</v>
      </c>
      <c r="Y16" s="53">
        <f t="shared" si="12"/>
        <v>444404.76142857142</v>
      </c>
      <c r="Z16" s="10">
        <v>14.6</v>
      </c>
      <c r="AA16" s="27">
        <f t="shared" si="13"/>
        <v>64883.095168571424</v>
      </c>
      <c r="AB16" s="53">
        <f t="shared" ref="AB16:AB21" si="15">MIN(M16/L16*12,K16-S16-V16-Y16)</f>
        <v>444404.76142857142</v>
      </c>
      <c r="AC16" s="10">
        <v>14.6</v>
      </c>
      <c r="AD16" s="27">
        <f t="shared" ref="AD16:AD22" si="16">AB16*AC16/100</f>
        <v>64883.095168571424</v>
      </c>
      <c r="AE16" s="16">
        <f t="shared" si="1"/>
        <v>148134.92428571417</v>
      </c>
      <c r="AF16" s="16"/>
    </row>
    <row r="17" spans="2:32" ht="33.75" x14ac:dyDescent="0.25">
      <c r="B17" s="58" t="s">
        <v>66</v>
      </c>
      <c r="C17" s="59">
        <v>17984</v>
      </c>
      <c r="D17" s="60" t="s">
        <v>108</v>
      </c>
      <c r="E17" s="58" t="s">
        <v>19</v>
      </c>
      <c r="F17" s="61">
        <v>60</v>
      </c>
      <c r="G17" s="61">
        <v>60</v>
      </c>
      <c r="H17" s="62">
        <v>31325.040000000001</v>
      </c>
      <c r="I17" s="62">
        <v>156625</v>
      </c>
      <c r="J17" s="62">
        <v>62650.080000000002</v>
      </c>
      <c r="K17" s="62">
        <v>93974.92</v>
      </c>
      <c r="L17" s="8">
        <f t="shared" si="2"/>
        <v>60</v>
      </c>
      <c r="M17" s="18">
        <f t="shared" si="3"/>
        <v>156625</v>
      </c>
      <c r="N17" s="9">
        <f t="shared" si="4"/>
        <v>2610.4166666666665</v>
      </c>
      <c r="O17" s="21">
        <f t="shared" si="5"/>
        <v>31325</v>
      </c>
      <c r="P17" s="53">
        <f t="shared" si="6"/>
        <v>31325.040000000001</v>
      </c>
      <c r="Q17" s="10">
        <v>14.6</v>
      </c>
      <c r="R17" s="27">
        <f t="shared" si="7"/>
        <v>4573.4558399999996</v>
      </c>
      <c r="S17" s="42">
        <f t="shared" si="8"/>
        <v>31325</v>
      </c>
      <c r="T17" s="10">
        <v>14.6</v>
      </c>
      <c r="U17" s="27">
        <f t="shared" si="9"/>
        <v>4573.45</v>
      </c>
      <c r="V17" s="53">
        <f t="shared" si="10"/>
        <v>31325</v>
      </c>
      <c r="W17" s="10">
        <v>14.6</v>
      </c>
      <c r="X17" s="27">
        <f t="shared" si="11"/>
        <v>4573.45</v>
      </c>
      <c r="Y17" s="53">
        <f>K17-S17-V17</f>
        <v>31324.92</v>
      </c>
      <c r="Z17" s="10">
        <v>14.6</v>
      </c>
      <c r="AA17" s="27">
        <f t="shared" si="13"/>
        <v>4573.4383199999993</v>
      </c>
      <c r="AB17" s="53"/>
      <c r="AC17" s="10"/>
      <c r="AD17" s="27"/>
      <c r="AE17" s="16">
        <f t="shared" si="1"/>
        <v>0</v>
      </c>
      <c r="AF17" s="16"/>
    </row>
    <row r="18" spans="2:32" ht="33.75" x14ac:dyDescent="0.25">
      <c r="B18" s="58" t="s">
        <v>67</v>
      </c>
      <c r="C18" s="59">
        <v>17985</v>
      </c>
      <c r="D18" s="60" t="s">
        <v>108</v>
      </c>
      <c r="E18" s="58" t="s">
        <v>19</v>
      </c>
      <c r="F18" s="61">
        <v>60</v>
      </c>
      <c r="G18" s="61">
        <v>60</v>
      </c>
      <c r="H18" s="62">
        <v>31325.040000000001</v>
      </c>
      <c r="I18" s="62">
        <v>156625</v>
      </c>
      <c r="J18" s="62">
        <v>62650.080000000002</v>
      </c>
      <c r="K18" s="62">
        <v>93974.92</v>
      </c>
      <c r="L18" s="8">
        <f t="shared" si="2"/>
        <v>60</v>
      </c>
      <c r="M18" s="18">
        <f t="shared" si="3"/>
        <v>156625</v>
      </c>
      <c r="N18" s="9">
        <f t="shared" si="4"/>
        <v>2610.4166666666665</v>
      </c>
      <c r="O18" s="21">
        <f t="shared" si="5"/>
        <v>31325</v>
      </c>
      <c r="P18" s="53">
        <f t="shared" si="6"/>
        <v>31325.040000000001</v>
      </c>
      <c r="Q18" s="10">
        <v>14.6</v>
      </c>
      <c r="R18" s="27">
        <f t="shared" si="7"/>
        <v>4573.4558399999996</v>
      </c>
      <c r="S18" s="42">
        <f t="shared" si="8"/>
        <v>31325</v>
      </c>
      <c r="T18" s="10">
        <v>14.6</v>
      </c>
      <c r="U18" s="27">
        <f t="shared" si="9"/>
        <v>4573.45</v>
      </c>
      <c r="V18" s="53">
        <f t="shared" si="10"/>
        <v>31325</v>
      </c>
      <c r="W18" s="10">
        <v>14.6</v>
      </c>
      <c r="X18" s="27">
        <f t="shared" si="11"/>
        <v>4573.45</v>
      </c>
      <c r="Y18" s="53">
        <f>K18-S18-V18</f>
        <v>31324.92</v>
      </c>
      <c r="Z18" s="10">
        <v>14.6</v>
      </c>
      <c r="AA18" s="27">
        <f t="shared" si="13"/>
        <v>4573.4383199999993</v>
      </c>
      <c r="AB18" s="53"/>
      <c r="AC18" s="10"/>
      <c r="AD18" s="27"/>
      <c r="AE18" s="16">
        <f t="shared" si="1"/>
        <v>0</v>
      </c>
      <c r="AF18" s="16"/>
    </row>
    <row r="19" spans="2:32" ht="33.75" x14ac:dyDescent="0.25">
      <c r="B19" s="58" t="s">
        <v>33</v>
      </c>
      <c r="C19" s="59">
        <v>18183</v>
      </c>
      <c r="D19" s="60" t="s">
        <v>109</v>
      </c>
      <c r="E19" s="58" t="s">
        <v>19</v>
      </c>
      <c r="F19" s="61">
        <v>60</v>
      </c>
      <c r="G19" s="61">
        <v>60</v>
      </c>
      <c r="H19" s="62">
        <v>43433.88</v>
      </c>
      <c r="I19" s="62">
        <v>217169.16</v>
      </c>
      <c r="J19" s="62">
        <v>43433.88</v>
      </c>
      <c r="K19" s="62">
        <v>173735.28</v>
      </c>
      <c r="L19" s="8">
        <f t="shared" si="2"/>
        <v>60</v>
      </c>
      <c r="M19" s="18">
        <f t="shared" si="3"/>
        <v>217169.16</v>
      </c>
      <c r="N19" s="9">
        <f t="shared" si="4"/>
        <v>3619.4859999999999</v>
      </c>
      <c r="O19" s="21">
        <f t="shared" si="5"/>
        <v>43433.831999999995</v>
      </c>
      <c r="P19" s="53">
        <f t="shared" si="6"/>
        <v>43433.88</v>
      </c>
      <c r="Q19" s="10">
        <v>14.6</v>
      </c>
      <c r="R19" s="27">
        <f t="shared" si="7"/>
        <v>6341.3464799999992</v>
      </c>
      <c r="S19" s="42">
        <f t="shared" si="8"/>
        <v>43433.831999999995</v>
      </c>
      <c r="T19" s="10">
        <v>14.6</v>
      </c>
      <c r="U19" s="27">
        <f t="shared" si="9"/>
        <v>6341.3394719999997</v>
      </c>
      <c r="V19" s="53">
        <f t="shared" si="10"/>
        <v>43433.831999999995</v>
      </c>
      <c r="W19" s="10">
        <v>14.6</v>
      </c>
      <c r="X19" s="27">
        <f t="shared" si="11"/>
        <v>6341.3394719999997</v>
      </c>
      <c r="Y19" s="53">
        <f t="shared" si="12"/>
        <v>43433.831999999995</v>
      </c>
      <c r="Z19" s="10">
        <v>14.6</v>
      </c>
      <c r="AA19" s="27">
        <f t="shared" si="13"/>
        <v>6341.3394719999997</v>
      </c>
      <c r="AB19" s="53">
        <f t="shared" si="15"/>
        <v>43433.784000000014</v>
      </c>
      <c r="AC19" s="10">
        <v>14.6</v>
      </c>
      <c r="AD19" s="27">
        <f t="shared" si="16"/>
        <v>6341.3324640000019</v>
      </c>
      <c r="AE19" s="16">
        <f t="shared" si="1"/>
        <v>0</v>
      </c>
      <c r="AF19" s="16"/>
    </row>
    <row r="20" spans="2:32" ht="33.75" x14ac:dyDescent="0.25">
      <c r="B20" s="58" t="s">
        <v>68</v>
      </c>
      <c r="C20" s="63">
        <v>18420</v>
      </c>
      <c r="D20" s="60" t="s">
        <v>110</v>
      </c>
      <c r="E20" s="58" t="s">
        <v>19</v>
      </c>
      <c r="F20" s="61">
        <v>60</v>
      </c>
      <c r="G20" s="61">
        <v>60</v>
      </c>
      <c r="H20" s="60"/>
      <c r="I20" s="62">
        <v>109166.67</v>
      </c>
      <c r="J20" s="60"/>
      <c r="K20" s="62">
        <v>109166.67</v>
      </c>
      <c r="L20" s="8">
        <f t="shared" si="2"/>
        <v>60</v>
      </c>
      <c r="M20" s="18">
        <f t="shared" si="3"/>
        <v>109166.67</v>
      </c>
      <c r="N20" s="9">
        <f t="shared" si="4"/>
        <v>1819.4445000000001</v>
      </c>
      <c r="O20" s="21">
        <f t="shared" si="5"/>
        <v>21833.334000000003</v>
      </c>
      <c r="P20" s="53">
        <f t="shared" si="6"/>
        <v>0</v>
      </c>
      <c r="Q20" s="10">
        <v>14.6</v>
      </c>
      <c r="R20" s="27">
        <f t="shared" si="7"/>
        <v>0</v>
      </c>
      <c r="S20" s="42">
        <f t="shared" si="8"/>
        <v>21833.334000000003</v>
      </c>
      <c r="T20" s="10">
        <v>14.6</v>
      </c>
      <c r="U20" s="27">
        <f t="shared" si="9"/>
        <v>3187.6667640000005</v>
      </c>
      <c r="V20" s="53">
        <f t="shared" si="10"/>
        <v>21833.334000000003</v>
      </c>
      <c r="W20" s="10">
        <v>14.6</v>
      </c>
      <c r="X20" s="27">
        <f t="shared" si="11"/>
        <v>3187.6667640000005</v>
      </c>
      <c r="Y20" s="53">
        <f t="shared" si="12"/>
        <v>21833.334000000003</v>
      </c>
      <c r="Z20" s="10">
        <v>14.6</v>
      </c>
      <c r="AA20" s="27">
        <f t="shared" si="13"/>
        <v>3187.6667640000005</v>
      </c>
      <c r="AB20" s="53">
        <f t="shared" si="15"/>
        <v>21833.334000000003</v>
      </c>
      <c r="AC20" s="10">
        <v>14.6</v>
      </c>
      <c r="AD20" s="27">
        <f t="shared" si="16"/>
        <v>3187.6667640000005</v>
      </c>
      <c r="AE20" s="16">
        <f t="shared" si="1"/>
        <v>21833.333999999988</v>
      </c>
      <c r="AF20" s="16"/>
    </row>
    <row r="21" spans="2:32" ht="22.5" x14ac:dyDescent="0.25">
      <c r="B21" s="58" t="s">
        <v>69</v>
      </c>
      <c r="C21" s="59">
        <v>10135</v>
      </c>
      <c r="D21" s="60" t="s">
        <v>111</v>
      </c>
      <c r="E21" s="58" t="s">
        <v>16</v>
      </c>
      <c r="F21" s="61">
        <v>400</v>
      </c>
      <c r="G21" s="61">
        <v>400</v>
      </c>
      <c r="H21" s="62">
        <v>2598536.4</v>
      </c>
      <c r="I21" s="62">
        <v>72759020.670000002</v>
      </c>
      <c r="J21" s="62">
        <v>23603372.300000001</v>
      </c>
      <c r="K21" s="62">
        <v>49155648.369999997</v>
      </c>
      <c r="L21" s="8">
        <f t="shared" si="2"/>
        <v>400</v>
      </c>
      <c r="M21" s="18">
        <f t="shared" si="3"/>
        <v>72759020.670000002</v>
      </c>
      <c r="N21" s="9">
        <f t="shared" si="4"/>
        <v>181897.551675</v>
      </c>
      <c r="O21" s="21">
        <f t="shared" si="5"/>
        <v>2182770.6200999999</v>
      </c>
      <c r="P21" s="53">
        <f t="shared" si="6"/>
        <v>2598536.4</v>
      </c>
      <c r="Q21" s="10">
        <v>14.6</v>
      </c>
      <c r="R21" s="27">
        <f t="shared" si="7"/>
        <v>379386.31439999997</v>
      </c>
      <c r="S21" s="42">
        <f t="shared" si="8"/>
        <v>2182770.6200999999</v>
      </c>
      <c r="T21" s="10">
        <v>14.6</v>
      </c>
      <c r="U21" s="27">
        <f t="shared" si="9"/>
        <v>318684.51053460001</v>
      </c>
      <c r="V21" s="53">
        <f t="shared" si="10"/>
        <v>2182770.6200999999</v>
      </c>
      <c r="W21" s="10">
        <v>14.6</v>
      </c>
      <c r="X21" s="27">
        <f t="shared" si="11"/>
        <v>318684.51053460001</v>
      </c>
      <c r="Y21" s="53">
        <f t="shared" si="12"/>
        <v>2182770.6200999999</v>
      </c>
      <c r="Z21" s="10">
        <v>14.6</v>
      </c>
      <c r="AA21" s="27">
        <f t="shared" si="13"/>
        <v>318684.51053460001</v>
      </c>
      <c r="AB21" s="53">
        <f t="shared" si="15"/>
        <v>2182770.6200999999</v>
      </c>
      <c r="AC21" s="10">
        <v>14.6</v>
      </c>
      <c r="AD21" s="27">
        <f t="shared" si="16"/>
        <v>318684.51053460001</v>
      </c>
      <c r="AE21" s="16">
        <f t="shared" si="1"/>
        <v>40424565.889600001</v>
      </c>
      <c r="AF21" s="16"/>
    </row>
    <row r="22" spans="2:32" ht="33.75" x14ac:dyDescent="0.25">
      <c r="B22" s="58" t="s">
        <v>70</v>
      </c>
      <c r="C22" s="59">
        <v>17676</v>
      </c>
      <c r="D22" s="60" t="s">
        <v>112</v>
      </c>
      <c r="E22" s="58" t="s">
        <v>20</v>
      </c>
      <c r="F22" s="61">
        <v>120</v>
      </c>
      <c r="G22" s="61">
        <v>120</v>
      </c>
      <c r="H22" s="62">
        <v>26683.56</v>
      </c>
      <c r="I22" s="62">
        <v>266835</v>
      </c>
      <c r="J22" s="62">
        <v>106734.24</v>
      </c>
      <c r="K22" s="62">
        <v>160100.76</v>
      </c>
      <c r="L22" s="8">
        <f t="shared" si="2"/>
        <v>120</v>
      </c>
      <c r="M22" s="18">
        <f t="shared" si="3"/>
        <v>266835</v>
      </c>
      <c r="N22" s="9">
        <f t="shared" si="4"/>
        <v>2223.625</v>
      </c>
      <c r="O22" s="21">
        <f t="shared" si="5"/>
        <v>26683.5</v>
      </c>
      <c r="P22" s="53">
        <f t="shared" si="6"/>
        <v>26683.56</v>
      </c>
      <c r="Q22" s="10">
        <v>14.6</v>
      </c>
      <c r="R22" s="27">
        <f t="shared" si="7"/>
        <v>3895.7997600000003</v>
      </c>
      <c r="S22" s="42">
        <f t="shared" si="8"/>
        <v>26683.5</v>
      </c>
      <c r="T22" s="10">
        <v>14.6</v>
      </c>
      <c r="U22" s="27">
        <f t="shared" si="9"/>
        <v>3895.7909999999997</v>
      </c>
      <c r="V22" s="53">
        <f t="shared" si="10"/>
        <v>26683.5</v>
      </c>
      <c r="W22" s="10">
        <v>14.6</v>
      </c>
      <c r="X22" s="27">
        <f t="shared" si="11"/>
        <v>3895.7909999999997</v>
      </c>
      <c r="Y22" s="53">
        <f t="shared" si="12"/>
        <v>26683.5</v>
      </c>
      <c r="Z22" s="10">
        <v>14.6</v>
      </c>
      <c r="AA22" s="27">
        <f t="shared" si="13"/>
        <v>3895.7909999999997</v>
      </c>
      <c r="AB22" s="53">
        <f t="shared" ref="AB22" si="17">MIN(M22/L22*12,K22-S22-V22-Y22)</f>
        <v>26683.5</v>
      </c>
      <c r="AC22" s="10">
        <v>14.6</v>
      </c>
      <c r="AD22" s="27">
        <f t="shared" si="16"/>
        <v>3895.7909999999997</v>
      </c>
      <c r="AE22" s="16">
        <f t="shared" si="1"/>
        <v>53366.760000000009</v>
      </c>
      <c r="AF22" s="16"/>
    </row>
    <row r="23" spans="2:32" ht="33.75" x14ac:dyDescent="0.25">
      <c r="B23" s="58" t="s">
        <v>71</v>
      </c>
      <c r="C23" s="59">
        <v>17335</v>
      </c>
      <c r="D23" s="60" t="s">
        <v>113</v>
      </c>
      <c r="E23" s="58" t="s">
        <v>19</v>
      </c>
      <c r="F23" s="61">
        <v>60</v>
      </c>
      <c r="G23" s="61">
        <v>60</v>
      </c>
      <c r="H23" s="62">
        <v>15047.04</v>
      </c>
      <c r="I23" s="62">
        <v>75235</v>
      </c>
      <c r="J23" s="62">
        <v>73981.279999999999</v>
      </c>
      <c r="K23" s="62">
        <v>1253.72</v>
      </c>
      <c r="L23" s="8">
        <f t="shared" si="2"/>
        <v>60</v>
      </c>
      <c r="M23" s="18">
        <f t="shared" si="3"/>
        <v>75235</v>
      </c>
      <c r="N23" s="9">
        <f t="shared" si="4"/>
        <v>1253.9166666666667</v>
      </c>
      <c r="O23" s="21">
        <f t="shared" si="5"/>
        <v>15047</v>
      </c>
      <c r="P23" s="53">
        <f t="shared" si="6"/>
        <v>15047.04</v>
      </c>
      <c r="Q23" s="10">
        <v>14.6</v>
      </c>
      <c r="R23" s="27">
        <f t="shared" si="7"/>
        <v>2196.8678400000003</v>
      </c>
      <c r="S23" s="42">
        <v>1253.72</v>
      </c>
      <c r="T23" s="10">
        <v>14.6</v>
      </c>
      <c r="U23" s="27">
        <f t="shared" si="9"/>
        <v>183.04312000000002</v>
      </c>
      <c r="V23" s="53"/>
      <c r="W23" s="10"/>
      <c r="X23" s="27"/>
      <c r="Y23" s="53"/>
      <c r="Z23" s="10"/>
      <c r="AA23" s="27"/>
      <c r="AB23" s="53"/>
      <c r="AC23" s="10"/>
      <c r="AD23" s="27"/>
      <c r="AE23" s="16">
        <f t="shared" si="1"/>
        <v>0</v>
      </c>
      <c r="AF23" s="16"/>
    </row>
    <row r="24" spans="2:32" ht="33.75" x14ac:dyDescent="0.25">
      <c r="B24" s="58" t="s">
        <v>72</v>
      </c>
      <c r="C24" s="59">
        <v>17334</v>
      </c>
      <c r="D24" s="60" t="s">
        <v>114</v>
      </c>
      <c r="E24" s="58" t="s">
        <v>19</v>
      </c>
      <c r="F24" s="61">
        <v>60</v>
      </c>
      <c r="G24" s="61">
        <v>60</v>
      </c>
      <c r="H24" s="62">
        <v>9462</v>
      </c>
      <c r="I24" s="62">
        <v>47310</v>
      </c>
      <c r="J24" s="62">
        <v>45733</v>
      </c>
      <c r="K24" s="62">
        <v>1577</v>
      </c>
      <c r="L24" s="8">
        <f t="shared" si="2"/>
        <v>60</v>
      </c>
      <c r="M24" s="18">
        <f t="shared" si="3"/>
        <v>47310</v>
      </c>
      <c r="N24" s="9">
        <f t="shared" si="4"/>
        <v>788.5</v>
      </c>
      <c r="O24" s="21">
        <f t="shared" si="5"/>
        <v>9462</v>
      </c>
      <c r="P24" s="53">
        <f t="shared" si="6"/>
        <v>9462</v>
      </c>
      <c r="Q24" s="10">
        <v>14.6</v>
      </c>
      <c r="R24" s="27">
        <f t="shared" si="7"/>
        <v>1381.4519999999998</v>
      </c>
      <c r="S24" s="42">
        <v>1577</v>
      </c>
      <c r="T24" s="10">
        <v>14.6</v>
      </c>
      <c r="U24" s="27">
        <f t="shared" si="9"/>
        <v>230.24200000000002</v>
      </c>
      <c r="V24" s="53"/>
      <c r="W24" s="10"/>
      <c r="X24" s="27"/>
      <c r="Y24" s="53"/>
      <c r="Z24" s="10"/>
      <c r="AA24" s="27"/>
      <c r="AB24" s="53"/>
      <c r="AC24" s="10"/>
      <c r="AD24" s="27"/>
      <c r="AE24" s="16">
        <f t="shared" si="1"/>
        <v>0</v>
      </c>
      <c r="AF24" s="16"/>
    </row>
    <row r="25" spans="2:32" ht="33.75" x14ac:dyDescent="0.25">
      <c r="B25" s="58" t="s">
        <v>73</v>
      </c>
      <c r="C25" s="63">
        <v>18274</v>
      </c>
      <c r="D25" s="60" t="s">
        <v>115</v>
      </c>
      <c r="E25" s="58" t="s">
        <v>17</v>
      </c>
      <c r="F25" s="61">
        <v>180</v>
      </c>
      <c r="G25" s="61">
        <v>180</v>
      </c>
      <c r="H25" s="62">
        <v>6187.95</v>
      </c>
      <c r="I25" s="62">
        <v>123758.33</v>
      </c>
      <c r="J25" s="62">
        <v>6187.95</v>
      </c>
      <c r="K25" s="62">
        <v>117570.38</v>
      </c>
      <c r="L25" s="8">
        <f t="shared" si="2"/>
        <v>180</v>
      </c>
      <c r="M25" s="18">
        <f t="shared" si="3"/>
        <v>123758.33</v>
      </c>
      <c r="N25" s="9">
        <f t="shared" si="4"/>
        <v>687.54627777777773</v>
      </c>
      <c r="O25" s="21">
        <f t="shared" si="5"/>
        <v>8250.5553333333337</v>
      </c>
      <c r="P25" s="53">
        <f t="shared" si="6"/>
        <v>6187.95</v>
      </c>
      <c r="Q25" s="10">
        <v>14.6</v>
      </c>
      <c r="R25" s="27">
        <f t="shared" si="7"/>
        <v>903.44069999999988</v>
      </c>
      <c r="S25" s="42">
        <f t="shared" si="8"/>
        <v>8250.5553333333337</v>
      </c>
      <c r="T25" s="10">
        <v>14.6</v>
      </c>
      <c r="U25" s="27">
        <f t="shared" si="9"/>
        <v>1204.5810786666668</v>
      </c>
      <c r="V25" s="53">
        <f t="shared" si="10"/>
        <v>8250.5553333333337</v>
      </c>
      <c r="W25" s="10">
        <v>14.6</v>
      </c>
      <c r="X25" s="27">
        <f t="shared" si="11"/>
        <v>1204.5810786666668</v>
      </c>
      <c r="Y25" s="53">
        <f t="shared" ref="Y25" si="18">M25/L25*12</f>
        <v>8250.5553333333337</v>
      </c>
      <c r="Z25" s="10">
        <v>14.6</v>
      </c>
      <c r="AA25" s="27">
        <f t="shared" si="13"/>
        <v>1204.5810786666668</v>
      </c>
      <c r="AB25" s="53">
        <f t="shared" ref="AB25:AB30" si="19">MIN(M25/L25*12,K25-S25-V25-Y25)</f>
        <v>8250.5553333333337</v>
      </c>
      <c r="AC25" s="10">
        <v>14.6</v>
      </c>
      <c r="AD25" s="27">
        <f t="shared" ref="AD25" si="20">AB25*AC25/100</f>
        <v>1204.5810786666668</v>
      </c>
      <c r="AE25" s="16">
        <f t="shared" si="1"/>
        <v>84568.158666666655</v>
      </c>
      <c r="AF25" s="16"/>
    </row>
    <row r="26" spans="2:32" ht="33.75" x14ac:dyDescent="0.25">
      <c r="B26" s="58" t="s">
        <v>74</v>
      </c>
      <c r="C26" s="59">
        <v>18181</v>
      </c>
      <c r="D26" s="60" t="s">
        <v>116</v>
      </c>
      <c r="E26" s="58" t="s">
        <v>15</v>
      </c>
      <c r="F26" s="61">
        <v>36</v>
      </c>
      <c r="G26" s="61">
        <v>36</v>
      </c>
      <c r="H26" s="62">
        <v>321875.15999999997</v>
      </c>
      <c r="I26" s="62">
        <v>965625.65</v>
      </c>
      <c r="J26" s="62">
        <v>321875.15999999997</v>
      </c>
      <c r="K26" s="62">
        <v>643750.49</v>
      </c>
      <c r="L26" s="8">
        <f t="shared" si="2"/>
        <v>36</v>
      </c>
      <c r="M26" s="18">
        <f t="shared" si="3"/>
        <v>965625.65</v>
      </c>
      <c r="N26" s="9">
        <f t="shared" si="4"/>
        <v>26822.934722222224</v>
      </c>
      <c r="O26" s="21">
        <f t="shared" si="5"/>
        <v>321875.21666666667</v>
      </c>
      <c r="P26" s="53">
        <f t="shared" si="6"/>
        <v>321875.15999999997</v>
      </c>
      <c r="Q26" s="10">
        <v>14.6</v>
      </c>
      <c r="R26" s="27">
        <f t="shared" si="7"/>
        <v>46993.773359999992</v>
      </c>
      <c r="S26" s="42">
        <f t="shared" si="8"/>
        <v>321875.21666666667</v>
      </c>
      <c r="T26" s="10">
        <v>14.6</v>
      </c>
      <c r="U26" s="27">
        <f t="shared" si="9"/>
        <v>46993.781633333332</v>
      </c>
      <c r="V26" s="53">
        <f t="shared" si="10"/>
        <v>321875.21666666667</v>
      </c>
      <c r="W26" s="10">
        <v>14.6</v>
      </c>
      <c r="X26" s="27">
        <f t="shared" si="11"/>
        <v>46993.781633333332</v>
      </c>
      <c r="Y26" s="53">
        <f>K26-S26-V26</f>
        <v>5.6666666641831398E-2</v>
      </c>
      <c r="Z26" s="10">
        <v>14.6</v>
      </c>
      <c r="AA26" s="27">
        <f t="shared" si="13"/>
        <v>8.2733333297073837E-3</v>
      </c>
      <c r="AB26" s="53"/>
      <c r="AC26" s="10"/>
      <c r="AD26" s="27"/>
      <c r="AE26" s="16">
        <f t="shared" si="1"/>
        <v>0</v>
      </c>
      <c r="AF26" s="16"/>
    </row>
    <row r="27" spans="2:32" ht="33.75" x14ac:dyDescent="0.25">
      <c r="B27" s="58" t="s">
        <v>75</v>
      </c>
      <c r="C27" s="59">
        <v>17080</v>
      </c>
      <c r="D27" s="60" t="s">
        <v>117</v>
      </c>
      <c r="E27" s="58" t="s">
        <v>19</v>
      </c>
      <c r="F27" s="61">
        <v>60</v>
      </c>
      <c r="G27" s="61">
        <v>60</v>
      </c>
      <c r="H27" s="61">
        <v>0.2</v>
      </c>
      <c r="I27" s="62">
        <v>49940</v>
      </c>
      <c r="J27" s="62">
        <v>49940</v>
      </c>
      <c r="K27" s="60"/>
      <c r="L27" s="8">
        <f t="shared" si="2"/>
        <v>60</v>
      </c>
      <c r="M27" s="18">
        <f t="shared" si="3"/>
        <v>49940</v>
      </c>
      <c r="N27" s="9">
        <f t="shared" si="4"/>
        <v>832.33333333333337</v>
      </c>
      <c r="O27" s="21">
        <f t="shared" si="5"/>
        <v>9988</v>
      </c>
      <c r="P27" s="53">
        <f t="shared" si="6"/>
        <v>0.2</v>
      </c>
      <c r="Q27" s="10">
        <v>14.6</v>
      </c>
      <c r="R27" s="27">
        <f t="shared" si="7"/>
        <v>2.92E-2</v>
      </c>
      <c r="S27" s="42"/>
      <c r="T27" s="10">
        <v>14.6</v>
      </c>
      <c r="U27" s="27">
        <f t="shared" si="9"/>
        <v>0</v>
      </c>
      <c r="V27" s="53"/>
      <c r="W27" s="10"/>
      <c r="X27" s="27"/>
      <c r="Y27" s="53"/>
      <c r="Z27" s="10"/>
      <c r="AA27" s="27"/>
      <c r="AB27" s="53"/>
      <c r="AC27" s="10"/>
      <c r="AD27" s="27"/>
      <c r="AE27" s="16">
        <f t="shared" si="1"/>
        <v>0</v>
      </c>
      <c r="AF27" s="16"/>
    </row>
    <row r="28" spans="2:32" ht="33.75" x14ac:dyDescent="0.25">
      <c r="B28" s="58" t="s">
        <v>76</v>
      </c>
      <c r="C28" s="59">
        <v>9623</v>
      </c>
      <c r="D28" s="60" t="s">
        <v>118</v>
      </c>
      <c r="E28" s="58" t="s">
        <v>15</v>
      </c>
      <c r="F28" s="61">
        <v>84</v>
      </c>
      <c r="G28" s="61">
        <v>84</v>
      </c>
      <c r="H28" s="62">
        <v>9316.68</v>
      </c>
      <c r="I28" s="62">
        <v>65217</v>
      </c>
      <c r="J28" s="62">
        <v>18633.36</v>
      </c>
      <c r="K28" s="62">
        <v>46583.64</v>
      </c>
      <c r="L28" s="8">
        <f t="shared" si="2"/>
        <v>84</v>
      </c>
      <c r="M28" s="18">
        <f t="shared" si="3"/>
        <v>65217</v>
      </c>
      <c r="N28" s="9">
        <f t="shared" si="4"/>
        <v>776.39285714285711</v>
      </c>
      <c r="O28" s="21">
        <f t="shared" si="5"/>
        <v>9316.7142857142862</v>
      </c>
      <c r="P28" s="53">
        <f t="shared" si="6"/>
        <v>9316.68</v>
      </c>
      <c r="Q28" s="10">
        <v>14.6</v>
      </c>
      <c r="R28" s="27">
        <f t="shared" si="7"/>
        <v>1360.2352799999999</v>
      </c>
      <c r="S28" s="42">
        <f t="shared" si="8"/>
        <v>9316.7142857142862</v>
      </c>
      <c r="T28" s="10">
        <v>14.6</v>
      </c>
      <c r="U28" s="27">
        <f t="shared" si="9"/>
        <v>1360.2402857142858</v>
      </c>
      <c r="V28" s="53">
        <f t="shared" si="10"/>
        <v>9316.7142857142862</v>
      </c>
      <c r="W28" s="10">
        <v>14.6</v>
      </c>
      <c r="X28" s="27">
        <f t="shared" si="11"/>
        <v>1360.2402857142858</v>
      </c>
      <c r="Y28" s="53">
        <f t="shared" ref="Y28:Y35" si="21">M28/L28*12</f>
        <v>9316.7142857142862</v>
      </c>
      <c r="Z28" s="10">
        <v>14.6</v>
      </c>
      <c r="AA28" s="27">
        <f t="shared" si="13"/>
        <v>1360.2402857142858</v>
      </c>
      <c r="AB28" s="53">
        <f t="shared" si="19"/>
        <v>9316.7142857142862</v>
      </c>
      <c r="AC28" s="10">
        <v>14.6</v>
      </c>
      <c r="AD28" s="27">
        <f t="shared" ref="AD28:AD31" si="22">AB28*AC28/100</f>
        <v>1360.2402857142858</v>
      </c>
      <c r="AE28" s="16">
        <f t="shared" si="1"/>
        <v>9316.7828571428508</v>
      </c>
      <c r="AF28" s="16"/>
    </row>
    <row r="29" spans="2:32" ht="33.75" x14ac:dyDescent="0.25">
      <c r="B29" s="58" t="s">
        <v>77</v>
      </c>
      <c r="C29" s="59">
        <v>18128</v>
      </c>
      <c r="D29" s="60" t="s">
        <v>119</v>
      </c>
      <c r="E29" s="58" t="s">
        <v>18</v>
      </c>
      <c r="F29" s="61">
        <v>84</v>
      </c>
      <c r="G29" s="61">
        <v>84</v>
      </c>
      <c r="H29" s="62">
        <v>91554.84</v>
      </c>
      <c r="I29" s="62">
        <v>640883.68000000005</v>
      </c>
      <c r="J29" s="62">
        <v>114443.55</v>
      </c>
      <c r="K29" s="62">
        <v>526440.13</v>
      </c>
      <c r="L29" s="8">
        <f t="shared" si="2"/>
        <v>84</v>
      </c>
      <c r="M29" s="18">
        <f t="shared" si="3"/>
        <v>640883.68000000005</v>
      </c>
      <c r="N29" s="9">
        <f t="shared" si="4"/>
        <v>7629.5676190476197</v>
      </c>
      <c r="O29" s="21">
        <f t="shared" si="5"/>
        <v>91554.81142857144</v>
      </c>
      <c r="P29" s="53">
        <f t="shared" si="6"/>
        <v>91554.84</v>
      </c>
      <c r="Q29" s="10">
        <v>14.6</v>
      </c>
      <c r="R29" s="27">
        <f t="shared" si="7"/>
        <v>13367.00664</v>
      </c>
      <c r="S29" s="42">
        <f t="shared" si="8"/>
        <v>91554.81142857144</v>
      </c>
      <c r="T29" s="10">
        <v>14.6</v>
      </c>
      <c r="U29" s="27">
        <f t="shared" si="9"/>
        <v>13367.002468571431</v>
      </c>
      <c r="V29" s="53">
        <f t="shared" si="10"/>
        <v>91554.81142857144</v>
      </c>
      <c r="W29" s="10">
        <v>14.6</v>
      </c>
      <c r="X29" s="27">
        <f t="shared" si="11"/>
        <v>13367.002468571431</v>
      </c>
      <c r="Y29" s="53">
        <f t="shared" si="21"/>
        <v>91554.81142857144</v>
      </c>
      <c r="Z29" s="10">
        <v>14.6</v>
      </c>
      <c r="AA29" s="27">
        <f t="shared" si="13"/>
        <v>13367.002468571431</v>
      </c>
      <c r="AB29" s="53">
        <f t="shared" si="19"/>
        <v>91554.81142857144</v>
      </c>
      <c r="AC29" s="10">
        <v>14.6</v>
      </c>
      <c r="AD29" s="27">
        <f t="shared" si="22"/>
        <v>13367.002468571431</v>
      </c>
      <c r="AE29" s="16">
        <f t="shared" si="1"/>
        <v>160220.88428571419</v>
      </c>
      <c r="AF29" s="16"/>
    </row>
    <row r="30" spans="2:32" ht="33.75" x14ac:dyDescent="0.25">
      <c r="B30" s="58" t="s">
        <v>78</v>
      </c>
      <c r="C30" s="59">
        <v>18083</v>
      </c>
      <c r="D30" s="60" t="s">
        <v>120</v>
      </c>
      <c r="E30" s="58" t="s">
        <v>18</v>
      </c>
      <c r="F30" s="61">
        <v>84</v>
      </c>
      <c r="G30" s="61">
        <v>84</v>
      </c>
      <c r="H30" s="62">
        <v>159752.51999999999</v>
      </c>
      <c r="I30" s="62">
        <v>1118267.53</v>
      </c>
      <c r="J30" s="62">
        <v>292879.62</v>
      </c>
      <c r="K30" s="62">
        <v>825387.91</v>
      </c>
      <c r="L30" s="8">
        <f t="shared" si="2"/>
        <v>84</v>
      </c>
      <c r="M30" s="18">
        <f t="shared" si="3"/>
        <v>1118267.53</v>
      </c>
      <c r="N30" s="9">
        <f t="shared" si="4"/>
        <v>13312.708690476191</v>
      </c>
      <c r="O30" s="21">
        <f t="shared" si="5"/>
        <v>159752.5042857143</v>
      </c>
      <c r="P30" s="53">
        <f t="shared" si="6"/>
        <v>159752.51999999999</v>
      </c>
      <c r="Q30" s="10">
        <v>14.6</v>
      </c>
      <c r="R30" s="27">
        <f t="shared" si="7"/>
        <v>23323.867920000001</v>
      </c>
      <c r="S30" s="42">
        <f t="shared" si="8"/>
        <v>159752.5042857143</v>
      </c>
      <c r="T30" s="10">
        <v>14.6</v>
      </c>
      <c r="U30" s="27">
        <f t="shared" si="9"/>
        <v>23323.865625714287</v>
      </c>
      <c r="V30" s="53">
        <f t="shared" si="10"/>
        <v>159752.5042857143</v>
      </c>
      <c r="W30" s="10">
        <v>14.6</v>
      </c>
      <c r="X30" s="27">
        <f t="shared" si="11"/>
        <v>23323.865625714287</v>
      </c>
      <c r="Y30" s="53">
        <f t="shared" si="21"/>
        <v>159752.5042857143</v>
      </c>
      <c r="Z30" s="10">
        <v>14.6</v>
      </c>
      <c r="AA30" s="27">
        <f t="shared" si="13"/>
        <v>23323.865625714287</v>
      </c>
      <c r="AB30" s="53">
        <f t="shared" si="19"/>
        <v>159752.5042857143</v>
      </c>
      <c r="AC30" s="10">
        <v>14.6</v>
      </c>
      <c r="AD30" s="27">
        <f t="shared" si="22"/>
        <v>23323.865625714287</v>
      </c>
      <c r="AE30" s="16">
        <f t="shared" si="1"/>
        <v>186377.8928571429</v>
      </c>
      <c r="AF30" s="16"/>
    </row>
    <row r="31" spans="2:32" ht="33.75" x14ac:dyDescent="0.25">
      <c r="B31" s="58" t="s">
        <v>79</v>
      </c>
      <c r="C31" s="63">
        <v>18421</v>
      </c>
      <c r="D31" s="60" t="s">
        <v>110</v>
      </c>
      <c r="E31" s="58" t="s">
        <v>18</v>
      </c>
      <c r="F31" s="61">
        <v>84</v>
      </c>
      <c r="G31" s="61">
        <v>84</v>
      </c>
      <c r="H31" s="60"/>
      <c r="I31" s="62">
        <v>112500</v>
      </c>
      <c r="J31" s="60"/>
      <c r="K31" s="62">
        <v>112500</v>
      </c>
      <c r="L31" s="8">
        <f t="shared" si="2"/>
        <v>84</v>
      </c>
      <c r="M31" s="18">
        <f t="shared" si="3"/>
        <v>112500</v>
      </c>
      <c r="N31" s="9">
        <f t="shared" si="4"/>
        <v>1339.2857142857142</v>
      </c>
      <c r="O31" s="21">
        <f t="shared" si="5"/>
        <v>16071.428571428571</v>
      </c>
      <c r="P31" s="53">
        <f t="shared" si="6"/>
        <v>0</v>
      </c>
      <c r="Q31" s="10">
        <v>14.6</v>
      </c>
      <c r="R31" s="27">
        <f t="shared" si="7"/>
        <v>0</v>
      </c>
      <c r="S31" s="42">
        <f t="shared" si="8"/>
        <v>16071.428571428571</v>
      </c>
      <c r="T31" s="10">
        <v>14.6</v>
      </c>
      <c r="U31" s="27">
        <f t="shared" si="9"/>
        <v>2346.4285714285711</v>
      </c>
      <c r="V31" s="53">
        <f t="shared" si="10"/>
        <v>16071.428571428571</v>
      </c>
      <c r="W31" s="10">
        <v>14.6</v>
      </c>
      <c r="X31" s="27">
        <f t="shared" si="11"/>
        <v>2346.4285714285711</v>
      </c>
      <c r="Y31" s="53">
        <f t="shared" si="21"/>
        <v>16071.428571428571</v>
      </c>
      <c r="Z31" s="10">
        <v>14.6</v>
      </c>
      <c r="AA31" s="27">
        <f t="shared" si="13"/>
        <v>2346.4285714285711</v>
      </c>
      <c r="AB31" s="53">
        <f t="shared" ref="AB31" si="23">MIN(M31/L31*12,K31-S31-V31-Y31)</f>
        <v>16071.428571428571</v>
      </c>
      <c r="AC31" s="10">
        <v>14.6</v>
      </c>
      <c r="AD31" s="27">
        <f t="shared" si="22"/>
        <v>2346.4285714285711</v>
      </c>
      <c r="AE31" s="16">
        <f t="shared" si="1"/>
        <v>48214.285714285725</v>
      </c>
      <c r="AF31" s="16"/>
    </row>
    <row r="32" spans="2:32" ht="33.75" x14ac:dyDescent="0.25">
      <c r="B32" s="58" t="s">
        <v>80</v>
      </c>
      <c r="C32" s="59">
        <v>17288</v>
      </c>
      <c r="D32" s="60" t="s">
        <v>121</v>
      </c>
      <c r="E32" s="58" t="s">
        <v>18</v>
      </c>
      <c r="F32" s="61">
        <v>84</v>
      </c>
      <c r="G32" s="61">
        <v>84</v>
      </c>
      <c r="H32" s="62">
        <v>7815.24</v>
      </c>
      <c r="I32" s="62">
        <v>54706.32</v>
      </c>
      <c r="J32" s="62">
        <v>39076.199999999997</v>
      </c>
      <c r="K32" s="62">
        <v>15630.12</v>
      </c>
      <c r="L32" s="8">
        <f t="shared" si="2"/>
        <v>84</v>
      </c>
      <c r="M32" s="18">
        <f t="shared" si="3"/>
        <v>54706.32</v>
      </c>
      <c r="N32" s="9">
        <f t="shared" si="4"/>
        <v>651.26571428571424</v>
      </c>
      <c r="O32" s="21">
        <f t="shared" si="5"/>
        <v>7815.1885714285709</v>
      </c>
      <c r="P32" s="53">
        <f t="shared" si="6"/>
        <v>7815.24</v>
      </c>
      <c r="Q32" s="10">
        <v>14.6</v>
      </c>
      <c r="R32" s="27">
        <f t="shared" si="7"/>
        <v>1141.02504</v>
      </c>
      <c r="S32" s="42">
        <f t="shared" si="8"/>
        <v>7815.1885714285709</v>
      </c>
      <c r="T32" s="10">
        <v>14.6</v>
      </c>
      <c r="U32" s="27">
        <f t="shared" si="9"/>
        <v>1141.0175314285714</v>
      </c>
      <c r="V32" s="53">
        <v>7814.93</v>
      </c>
      <c r="W32" s="10">
        <v>14.6</v>
      </c>
      <c r="X32" s="27">
        <f t="shared" si="11"/>
        <v>1140.9797800000001</v>
      </c>
      <c r="Y32" s="53"/>
      <c r="Z32" s="10"/>
      <c r="AA32" s="27"/>
      <c r="AB32" s="53"/>
      <c r="AC32" s="10"/>
      <c r="AD32" s="27"/>
      <c r="AE32" s="16">
        <f t="shared" si="1"/>
        <v>1.4285714296420338E-3</v>
      </c>
      <c r="AF32" s="16"/>
    </row>
    <row r="33" spans="2:32" ht="33.75" x14ac:dyDescent="0.25">
      <c r="B33" s="58" t="s">
        <v>81</v>
      </c>
      <c r="C33" s="59">
        <v>10785</v>
      </c>
      <c r="D33" s="60" t="s">
        <v>122</v>
      </c>
      <c r="E33" s="58" t="s">
        <v>133</v>
      </c>
      <c r="F33" s="61">
        <v>181</v>
      </c>
      <c r="G33" s="61">
        <v>240</v>
      </c>
      <c r="H33" s="62">
        <v>1516007.4</v>
      </c>
      <c r="I33" s="62">
        <v>15918077.98</v>
      </c>
      <c r="J33" s="62">
        <v>13770400.550000001</v>
      </c>
      <c r="K33" s="62">
        <v>2147677.4300000002</v>
      </c>
      <c r="L33" s="8">
        <f t="shared" si="2"/>
        <v>240</v>
      </c>
      <c r="M33" s="18">
        <f t="shared" si="3"/>
        <v>15918077.98</v>
      </c>
      <c r="N33" s="9">
        <f t="shared" si="4"/>
        <v>66325.324916666665</v>
      </c>
      <c r="O33" s="21">
        <f t="shared" si="5"/>
        <v>795903.89899999998</v>
      </c>
      <c r="P33" s="53">
        <f t="shared" si="6"/>
        <v>1516007.4</v>
      </c>
      <c r="Q33" s="10">
        <v>14.6</v>
      </c>
      <c r="R33" s="27">
        <f t="shared" si="7"/>
        <v>221337.08039999998</v>
      </c>
      <c r="S33" s="42">
        <f t="shared" si="8"/>
        <v>795903.89899999998</v>
      </c>
      <c r="T33" s="10">
        <v>14.6</v>
      </c>
      <c r="U33" s="27">
        <f t="shared" si="9"/>
        <v>116201.969254</v>
      </c>
      <c r="V33" s="53">
        <f t="shared" si="10"/>
        <v>795903.89899999998</v>
      </c>
      <c r="W33" s="10">
        <v>14.6</v>
      </c>
      <c r="X33" s="27">
        <f t="shared" si="11"/>
        <v>116201.969254</v>
      </c>
      <c r="Y33" s="53">
        <f>K33-S33-V33</f>
        <v>555869.63200000022</v>
      </c>
      <c r="Z33" s="10">
        <v>14.6</v>
      </c>
      <c r="AA33" s="27">
        <f t="shared" si="13"/>
        <v>81156.966272000034</v>
      </c>
      <c r="AB33" s="53"/>
      <c r="AC33" s="10"/>
      <c r="AD33" s="27"/>
      <c r="AE33" s="16">
        <f t="shared" si="1"/>
        <v>0</v>
      </c>
      <c r="AF33" s="16"/>
    </row>
    <row r="34" spans="2:32" ht="33.75" x14ac:dyDescent="0.25">
      <c r="B34" s="58" t="s">
        <v>82</v>
      </c>
      <c r="C34" s="63">
        <v>18306</v>
      </c>
      <c r="D34" s="60" t="s">
        <v>123</v>
      </c>
      <c r="E34" s="58" t="s">
        <v>19</v>
      </c>
      <c r="F34" s="61">
        <v>60</v>
      </c>
      <c r="G34" s="61">
        <v>60</v>
      </c>
      <c r="H34" s="62">
        <v>10666.65</v>
      </c>
      <c r="I34" s="62">
        <v>128000</v>
      </c>
      <c r="J34" s="62">
        <v>10666.65</v>
      </c>
      <c r="K34" s="62">
        <v>117333.35</v>
      </c>
      <c r="L34" s="8">
        <f t="shared" si="2"/>
        <v>60</v>
      </c>
      <c r="M34" s="18">
        <f t="shared" si="3"/>
        <v>128000</v>
      </c>
      <c r="N34" s="9">
        <f t="shared" si="4"/>
        <v>2133.3333333333335</v>
      </c>
      <c r="O34" s="21">
        <f t="shared" si="5"/>
        <v>25600</v>
      </c>
      <c r="P34" s="53">
        <f t="shared" si="6"/>
        <v>10666.65</v>
      </c>
      <c r="Q34" s="10">
        <v>14.6</v>
      </c>
      <c r="R34" s="27">
        <f t="shared" si="7"/>
        <v>1557.3308999999999</v>
      </c>
      <c r="S34" s="42">
        <f t="shared" si="8"/>
        <v>25600</v>
      </c>
      <c r="T34" s="10">
        <v>14.6</v>
      </c>
      <c r="U34" s="27">
        <f t="shared" si="9"/>
        <v>3737.6</v>
      </c>
      <c r="V34" s="53">
        <f t="shared" si="10"/>
        <v>25600</v>
      </c>
      <c r="W34" s="10">
        <v>14.6</v>
      </c>
      <c r="X34" s="27">
        <f t="shared" si="11"/>
        <v>3737.6</v>
      </c>
      <c r="Y34" s="53">
        <f t="shared" si="21"/>
        <v>25600</v>
      </c>
      <c r="Z34" s="10">
        <v>14.6</v>
      </c>
      <c r="AA34" s="27">
        <f t="shared" si="13"/>
        <v>3737.6</v>
      </c>
      <c r="AB34" s="53">
        <f t="shared" ref="AB34" si="24">MIN(M34/L34*12,K34-S34-V34-Y34)</f>
        <v>25600</v>
      </c>
      <c r="AC34" s="10">
        <v>14.6</v>
      </c>
      <c r="AD34" s="27">
        <f t="shared" ref="AD34:AD35" si="25">AB34*AC34/100</f>
        <v>3737.6</v>
      </c>
      <c r="AE34" s="16">
        <f t="shared" si="1"/>
        <v>14933.350000000006</v>
      </c>
      <c r="AF34" s="16"/>
    </row>
    <row r="35" spans="2:32" ht="33.75" x14ac:dyDescent="0.25">
      <c r="B35" s="58" t="s">
        <v>83</v>
      </c>
      <c r="C35" s="63">
        <v>18307</v>
      </c>
      <c r="D35" s="60" t="s">
        <v>123</v>
      </c>
      <c r="E35" s="58" t="s">
        <v>19</v>
      </c>
      <c r="F35" s="61">
        <v>60</v>
      </c>
      <c r="G35" s="61">
        <v>60</v>
      </c>
      <c r="H35" s="62">
        <v>10666.65</v>
      </c>
      <c r="I35" s="62">
        <v>128000</v>
      </c>
      <c r="J35" s="62">
        <v>10666.65</v>
      </c>
      <c r="K35" s="62">
        <v>117333.35</v>
      </c>
      <c r="L35" s="8">
        <f t="shared" si="2"/>
        <v>60</v>
      </c>
      <c r="M35" s="18">
        <f t="shared" si="3"/>
        <v>128000</v>
      </c>
      <c r="N35" s="9">
        <f t="shared" si="4"/>
        <v>2133.3333333333335</v>
      </c>
      <c r="O35" s="21">
        <f t="shared" si="5"/>
        <v>25600</v>
      </c>
      <c r="P35" s="53">
        <f t="shared" si="6"/>
        <v>10666.65</v>
      </c>
      <c r="Q35" s="10">
        <v>14.6</v>
      </c>
      <c r="R35" s="27">
        <f t="shared" si="7"/>
        <v>1557.3308999999999</v>
      </c>
      <c r="S35" s="42">
        <f t="shared" si="8"/>
        <v>25600</v>
      </c>
      <c r="T35" s="10">
        <v>14.6</v>
      </c>
      <c r="U35" s="27">
        <f t="shared" si="9"/>
        <v>3737.6</v>
      </c>
      <c r="V35" s="53">
        <f t="shared" si="10"/>
        <v>25600</v>
      </c>
      <c r="W35" s="10">
        <v>14.6</v>
      </c>
      <c r="X35" s="27">
        <f t="shared" si="11"/>
        <v>3737.6</v>
      </c>
      <c r="Y35" s="53">
        <f t="shared" si="21"/>
        <v>25600</v>
      </c>
      <c r="Z35" s="10">
        <v>14.6</v>
      </c>
      <c r="AA35" s="27">
        <f t="shared" si="13"/>
        <v>3737.6</v>
      </c>
      <c r="AB35" s="53">
        <f t="shared" ref="AB35" si="26">MIN(M35/L35*12,K35-S35-V35-Y35)</f>
        <v>25600</v>
      </c>
      <c r="AC35" s="10">
        <v>14.6</v>
      </c>
      <c r="AD35" s="27">
        <f t="shared" si="25"/>
        <v>3737.6</v>
      </c>
      <c r="AE35" s="16">
        <f t="shared" si="1"/>
        <v>14933.350000000006</v>
      </c>
      <c r="AF35" s="16"/>
    </row>
    <row r="36" spans="2:32" ht="33.75" x14ac:dyDescent="0.25">
      <c r="B36" s="58" t="s">
        <v>84</v>
      </c>
      <c r="C36" s="59">
        <v>17267</v>
      </c>
      <c r="D36" s="60" t="s">
        <v>124</v>
      </c>
      <c r="E36" s="58" t="s">
        <v>19</v>
      </c>
      <c r="F36" s="61">
        <v>60</v>
      </c>
      <c r="G36" s="61">
        <v>60</v>
      </c>
      <c r="H36" s="62">
        <v>11550</v>
      </c>
      <c r="I36" s="62">
        <v>63000</v>
      </c>
      <c r="J36" s="62">
        <v>63000</v>
      </c>
      <c r="K36" s="60"/>
      <c r="L36" s="8">
        <f t="shared" si="2"/>
        <v>60</v>
      </c>
      <c r="M36" s="18">
        <f t="shared" si="3"/>
        <v>63000</v>
      </c>
      <c r="N36" s="9">
        <f t="shared" si="4"/>
        <v>1050</v>
      </c>
      <c r="O36" s="21">
        <f t="shared" si="5"/>
        <v>12600</v>
      </c>
      <c r="P36" s="53">
        <f t="shared" si="6"/>
        <v>11550</v>
      </c>
      <c r="Q36" s="10">
        <v>14.6</v>
      </c>
      <c r="R36" s="27">
        <f t="shared" si="7"/>
        <v>1686.3</v>
      </c>
      <c r="S36" s="42"/>
      <c r="T36" s="10">
        <v>14.6</v>
      </c>
      <c r="U36" s="27">
        <f t="shared" si="9"/>
        <v>0</v>
      </c>
      <c r="V36" s="53"/>
      <c r="W36" s="10"/>
      <c r="X36" s="27"/>
      <c r="Y36" s="53"/>
      <c r="Z36" s="10"/>
      <c r="AA36" s="27"/>
      <c r="AB36" s="53"/>
      <c r="AC36" s="10"/>
      <c r="AD36" s="27"/>
      <c r="AE36" s="16">
        <f t="shared" si="1"/>
        <v>0</v>
      </c>
      <c r="AF36" s="16"/>
    </row>
    <row r="37" spans="2:32" ht="33.75" x14ac:dyDescent="0.25">
      <c r="B37" s="58" t="s">
        <v>85</v>
      </c>
      <c r="C37" s="59">
        <v>17268</v>
      </c>
      <c r="D37" s="60" t="s">
        <v>124</v>
      </c>
      <c r="E37" s="58" t="s">
        <v>19</v>
      </c>
      <c r="F37" s="61">
        <v>60</v>
      </c>
      <c r="G37" s="61">
        <v>60</v>
      </c>
      <c r="H37" s="62">
        <v>11916.83</v>
      </c>
      <c r="I37" s="62">
        <v>65000</v>
      </c>
      <c r="J37" s="62">
        <v>65000</v>
      </c>
      <c r="K37" s="60"/>
      <c r="L37" s="8">
        <f t="shared" si="2"/>
        <v>60</v>
      </c>
      <c r="M37" s="18">
        <f t="shared" si="3"/>
        <v>65000</v>
      </c>
      <c r="N37" s="9">
        <f t="shared" si="4"/>
        <v>1083.3333333333333</v>
      </c>
      <c r="O37" s="21">
        <f t="shared" si="5"/>
        <v>13000</v>
      </c>
      <c r="P37" s="53">
        <f t="shared" si="6"/>
        <v>11916.83</v>
      </c>
      <c r="Q37" s="10">
        <v>14.6</v>
      </c>
      <c r="R37" s="27">
        <f t="shared" si="7"/>
        <v>1739.85718</v>
      </c>
      <c r="S37" s="42"/>
      <c r="T37" s="10">
        <v>14.6</v>
      </c>
      <c r="U37" s="27">
        <f t="shared" si="9"/>
        <v>0</v>
      </c>
      <c r="V37" s="53"/>
      <c r="W37" s="10"/>
      <c r="X37" s="27"/>
      <c r="Y37" s="53"/>
      <c r="Z37" s="10"/>
      <c r="AA37" s="27"/>
      <c r="AB37" s="53"/>
      <c r="AC37" s="10"/>
      <c r="AD37" s="27"/>
      <c r="AE37" s="16">
        <f t="shared" si="1"/>
        <v>0</v>
      </c>
      <c r="AF37" s="16"/>
    </row>
    <row r="38" spans="2:32" ht="33.75" x14ac:dyDescent="0.25">
      <c r="B38" s="58" t="s">
        <v>86</v>
      </c>
      <c r="C38" s="59">
        <v>17269</v>
      </c>
      <c r="D38" s="60" t="s">
        <v>124</v>
      </c>
      <c r="E38" s="58" t="s">
        <v>19</v>
      </c>
      <c r="F38" s="61">
        <v>60</v>
      </c>
      <c r="G38" s="61">
        <v>60</v>
      </c>
      <c r="H38" s="62">
        <v>19800</v>
      </c>
      <c r="I38" s="62">
        <v>108000</v>
      </c>
      <c r="J38" s="62">
        <v>108000</v>
      </c>
      <c r="K38" s="60"/>
      <c r="L38" s="8">
        <f t="shared" si="2"/>
        <v>60</v>
      </c>
      <c r="M38" s="18">
        <f t="shared" si="3"/>
        <v>108000</v>
      </c>
      <c r="N38" s="9">
        <f t="shared" si="4"/>
        <v>1800</v>
      </c>
      <c r="O38" s="21">
        <f t="shared" si="5"/>
        <v>21600</v>
      </c>
      <c r="P38" s="53">
        <f t="shared" si="6"/>
        <v>19800</v>
      </c>
      <c r="Q38" s="10">
        <v>14.6</v>
      </c>
      <c r="R38" s="27">
        <f t="shared" si="7"/>
        <v>2890.8</v>
      </c>
      <c r="S38" s="42"/>
      <c r="T38" s="10">
        <v>14.6</v>
      </c>
      <c r="U38" s="27">
        <f t="shared" si="9"/>
        <v>0</v>
      </c>
      <c r="V38" s="53"/>
      <c r="W38" s="10"/>
      <c r="X38" s="27"/>
      <c r="Y38" s="53"/>
      <c r="Z38" s="10"/>
      <c r="AA38" s="27"/>
      <c r="AB38" s="53"/>
      <c r="AC38" s="10"/>
      <c r="AD38" s="27"/>
      <c r="AE38" s="16">
        <f t="shared" si="1"/>
        <v>0</v>
      </c>
      <c r="AF38" s="16"/>
    </row>
    <row r="39" spans="2:32" ht="33.75" x14ac:dyDescent="0.25">
      <c r="B39" s="58" t="s">
        <v>87</v>
      </c>
      <c r="C39" s="59">
        <v>17223</v>
      </c>
      <c r="D39" s="60" t="s">
        <v>125</v>
      </c>
      <c r="E39" s="58" t="s">
        <v>18</v>
      </c>
      <c r="F39" s="61">
        <v>84</v>
      </c>
      <c r="G39" s="61">
        <v>84</v>
      </c>
      <c r="H39" s="62">
        <v>59285.760000000002</v>
      </c>
      <c r="I39" s="62">
        <v>415000</v>
      </c>
      <c r="J39" s="62">
        <v>316190.71999999997</v>
      </c>
      <c r="K39" s="62">
        <v>98809.279999999999</v>
      </c>
      <c r="L39" s="8">
        <f t="shared" si="2"/>
        <v>84</v>
      </c>
      <c r="M39" s="18">
        <f t="shared" si="3"/>
        <v>415000</v>
      </c>
      <c r="N39" s="9">
        <f t="shared" si="4"/>
        <v>4940.4761904761908</v>
      </c>
      <c r="O39" s="21">
        <f t="shared" si="5"/>
        <v>59285.71428571429</v>
      </c>
      <c r="P39" s="53">
        <f t="shared" si="6"/>
        <v>59285.760000000002</v>
      </c>
      <c r="Q39" s="10">
        <v>14.6</v>
      </c>
      <c r="R39" s="27">
        <f t="shared" si="7"/>
        <v>8655.7209600000006</v>
      </c>
      <c r="S39" s="42">
        <f t="shared" si="8"/>
        <v>59285.71428571429</v>
      </c>
      <c r="T39" s="10">
        <v>14.6</v>
      </c>
      <c r="U39" s="27">
        <f t="shared" si="9"/>
        <v>8655.7142857142862</v>
      </c>
      <c r="V39" s="53">
        <v>39523.57</v>
      </c>
      <c r="W39" s="10">
        <v>14.6</v>
      </c>
      <c r="X39" s="27">
        <f t="shared" si="11"/>
        <v>5770.4412199999997</v>
      </c>
      <c r="Y39" s="53"/>
      <c r="Z39" s="10"/>
      <c r="AA39" s="27"/>
      <c r="AB39" s="53"/>
      <c r="AC39" s="10"/>
      <c r="AD39" s="27"/>
      <c r="AE39" s="16">
        <f t="shared" si="1"/>
        <v>-4.2857142907450907E-3</v>
      </c>
      <c r="AF39" s="16"/>
    </row>
    <row r="40" spans="2:32" ht="33.75" x14ac:dyDescent="0.25">
      <c r="B40" s="58" t="s">
        <v>88</v>
      </c>
      <c r="C40" s="59">
        <v>17224</v>
      </c>
      <c r="D40" s="60" t="s">
        <v>125</v>
      </c>
      <c r="E40" s="58" t="s">
        <v>18</v>
      </c>
      <c r="F40" s="61">
        <v>84</v>
      </c>
      <c r="G40" s="61">
        <v>84</v>
      </c>
      <c r="H40" s="62">
        <v>9999.9599999999991</v>
      </c>
      <c r="I40" s="62">
        <v>70000</v>
      </c>
      <c r="J40" s="62">
        <v>53333.120000000003</v>
      </c>
      <c r="K40" s="62">
        <v>16666.88</v>
      </c>
      <c r="L40" s="8">
        <f t="shared" si="2"/>
        <v>84</v>
      </c>
      <c r="M40" s="18">
        <f t="shared" si="3"/>
        <v>70000</v>
      </c>
      <c r="N40" s="9">
        <f t="shared" si="4"/>
        <v>833.33333333333337</v>
      </c>
      <c r="O40" s="21">
        <f t="shared" si="5"/>
        <v>10000</v>
      </c>
      <c r="P40" s="53">
        <f t="shared" si="6"/>
        <v>9999.9599999999991</v>
      </c>
      <c r="Q40" s="10">
        <v>14.6</v>
      </c>
      <c r="R40" s="27">
        <f t="shared" si="7"/>
        <v>1459.99416</v>
      </c>
      <c r="S40" s="42">
        <f t="shared" si="8"/>
        <v>10000</v>
      </c>
      <c r="T40" s="10">
        <v>14.6</v>
      </c>
      <c r="U40" s="27">
        <f t="shared" si="9"/>
        <v>1460</v>
      </c>
      <c r="V40" s="53">
        <v>6666.88</v>
      </c>
      <c r="W40" s="10">
        <v>14.6</v>
      </c>
      <c r="X40" s="27">
        <f t="shared" si="11"/>
        <v>973.36448000000007</v>
      </c>
      <c r="Y40" s="53"/>
      <c r="Z40" s="10"/>
      <c r="AA40" s="27"/>
      <c r="AB40" s="53"/>
      <c r="AC40" s="10"/>
      <c r="AD40" s="27"/>
      <c r="AE40" s="16">
        <f t="shared" si="1"/>
        <v>9.0949470177292824E-13</v>
      </c>
      <c r="AF40" s="16"/>
    </row>
    <row r="41" spans="2:32" ht="33.75" x14ac:dyDescent="0.25">
      <c r="B41" s="58" t="s">
        <v>89</v>
      </c>
      <c r="C41" s="59">
        <v>17222</v>
      </c>
      <c r="D41" s="60" t="s">
        <v>125</v>
      </c>
      <c r="E41" s="58" t="s">
        <v>18</v>
      </c>
      <c r="F41" s="61">
        <v>84</v>
      </c>
      <c r="G41" s="61">
        <v>84</v>
      </c>
      <c r="H41" s="62">
        <v>12142.8</v>
      </c>
      <c r="I41" s="62">
        <v>85000</v>
      </c>
      <c r="J41" s="62">
        <v>64761.599999999999</v>
      </c>
      <c r="K41" s="62">
        <v>20238.400000000001</v>
      </c>
      <c r="L41" s="8">
        <f t="shared" si="2"/>
        <v>84</v>
      </c>
      <c r="M41" s="18">
        <f t="shared" si="3"/>
        <v>85000</v>
      </c>
      <c r="N41" s="9">
        <f t="shared" si="4"/>
        <v>1011.9047619047619</v>
      </c>
      <c r="O41" s="21">
        <f t="shared" si="5"/>
        <v>12142.857142857143</v>
      </c>
      <c r="P41" s="53">
        <f t="shared" si="6"/>
        <v>12142.8</v>
      </c>
      <c r="Q41" s="10">
        <v>14.6</v>
      </c>
      <c r="R41" s="27">
        <f t="shared" si="7"/>
        <v>1772.8487999999998</v>
      </c>
      <c r="S41" s="42">
        <f t="shared" si="8"/>
        <v>12142.857142857143</v>
      </c>
      <c r="T41" s="10">
        <v>14.6</v>
      </c>
      <c r="U41" s="27">
        <f t="shared" si="9"/>
        <v>1772.8571428571429</v>
      </c>
      <c r="V41" s="53">
        <v>8095.54</v>
      </c>
      <c r="W41" s="10">
        <v>14.6</v>
      </c>
      <c r="X41" s="27">
        <f t="shared" si="11"/>
        <v>1181.94884</v>
      </c>
      <c r="Y41" s="53"/>
      <c r="Z41" s="10"/>
      <c r="AA41" s="27"/>
      <c r="AB41" s="53"/>
      <c r="AC41" s="10"/>
      <c r="AD41" s="27"/>
      <c r="AE41" s="16">
        <f t="shared" si="1"/>
        <v>2.8571428583745728E-3</v>
      </c>
      <c r="AF41" s="16"/>
    </row>
    <row r="42" spans="2:32" ht="33.75" x14ac:dyDescent="0.25">
      <c r="B42" s="58" t="s">
        <v>90</v>
      </c>
      <c r="C42" s="59">
        <v>18075</v>
      </c>
      <c r="D42" s="60" t="s">
        <v>126</v>
      </c>
      <c r="E42" s="58" t="s">
        <v>19</v>
      </c>
      <c r="F42" s="61">
        <v>60</v>
      </c>
      <c r="G42" s="61">
        <v>60</v>
      </c>
      <c r="H42" s="62">
        <v>27300.84</v>
      </c>
      <c r="I42" s="62">
        <v>136504.17000000001</v>
      </c>
      <c r="J42" s="62">
        <v>43226.33</v>
      </c>
      <c r="K42" s="62">
        <v>93277.84</v>
      </c>
      <c r="L42" s="8">
        <f t="shared" si="2"/>
        <v>60</v>
      </c>
      <c r="M42" s="18">
        <f t="shared" si="3"/>
        <v>136504.17000000001</v>
      </c>
      <c r="N42" s="9">
        <f t="shared" si="4"/>
        <v>2275.0695000000001</v>
      </c>
      <c r="O42" s="21">
        <f t="shared" si="5"/>
        <v>27300.834000000003</v>
      </c>
      <c r="P42" s="53">
        <f t="shared" si="6"/>
        <v>27300.84</v>
      </c>
      <c r="Q42" s="10">
        <v>14.6</v>
      </c>
      <c r="R42" s="27">
        <f t="shared" si="7"/>
        <v>3985.9226399999998</v>
      </c>
      <c r="S42" s="42">
        <f t="shared" si="8"/>
        <v>27300.834000000003</v>
      </c>
      <c r="T42" s="10">
        <v>14.6</v>
      </c>
      <c r="U42" s="27">
        <f t="shared" si="9"/>
        <v>3985.9217640000006</v>
      </c>
      <c r="V42" s="53">
        <f t="shared" si="10"/>
        <v>27300.834000000003</v>
      </c>
      <c r="W42" s="10">
        <v>14.6</v>
      </c>
      <c r="X42" s="27">
        <f t="shared" si="11"/>
        <v>3985.9217640000006</v>
      </c>
      <c r="Y42" s="53">
        <f t="shared" ref="Y42:Y45" si="27">M42/L42*12</f>
        <v>27300.834000000003</v>
      </c>
      <c r="Z42" s="10">
        <v>14.6</v>
      </c>
      <c r="AA42" s="27">
        <f t="shared" si="13"/>
        <v>3985.9217640000006</v>
      </c>
      <c r="AB42" s="53">
        <f t="shared" ref="AB42" si="28">MIN(M42/L42*12,K42-S42-V42-Y42)</f>
        <v>11375.337999999989</v>
      </c>
      <c r="AC42" s="10">
        <v>14.6</v>
      </c>
      <c r="AD42" s="27">
        <f t="shared" ref="AD42:AD43" si="29">AB42*AC42/100</f>
        <v>1660.7993479999984</v>
      </c>
      <c r="AE42" s="16">
        <f t="shared" si="1"/>
        <v>0</v>
      </c>
      <c r="AF42" s="16"/>
    </row>
    <row r="43" spans="2:32" ht="33.75" x14ac:dyDescent="0.25">
      <c r="B43" s="58" t="s">
        <v>91</v>
      </c>
      <c r="C43" s="59">
        <v>17852</v>
      </c>
      <c r="D43" s="60" t="s">
        <v>107</v>
      </c>
      <c r="E43" s="58" t="s">
        <v>17</v>
      </c>
      <c r="F43" s="61">
        <v>180</v>
      </c>
      <c r="G43" s="61">
        <v>180</v>
      </c>
      <c r="H43" s="62">
        <v>12222.24</v>
      </c>
      <c r="I43" s="62">
        <v>183333.33</v>
      </c>
      <c r="J43" s="62">
        <v>32592.639999999999</v>
      </c>
      <c r="K43" s="62">
        <v>150740.69</v>
      </c>
      <c r="L43" s="8">
        <f t="shared" si="2"/>
        <v>180</v>
      </c>
      <c r="M43" s="18">
        <f t="shared" si="3"/>
        <v>183333.33</v>
      </c>
      <c r="N43" s="9">
        <f t="shared" si="4"/>
        <v>1018.5184999999999</v>
      </c>
      <c r="O43" s="21">
        <f t="shared" si="5"/>
        <v>12222.221999999998</v>
      </c>
      <c r="P43" s="53">
        <f t="shared" si="6"/>
        <v>12222.24</v>
      </c>
      <c r="Q43" s="10">
        <v>14.6</v>
      </c>
      <c r="R43" s="27">
        <f t="shared" si="7"/>
        <v>1784.44704</v>
      </c>
      <c r="S43" s="42">
        <f t="shared" si="8"/>
        <v>12222.221999999998</v>
      </c>
      <c r="T43" s="10">
        <v>14.6</v>
      </c>
      <c r="U43" s="27">
        <f t="shared" si="9"/>
        <v>1784.4444119999998</v>
      </c>
      <c r="V43" s="53">
        <f t="shared" si="10"/>
        <v>12222.221999999998</v>
      </c>
      <c r="W43" s="10">
        <v>14.6</v>
      </c>
      <c r="X43" s="27">
        <f t="shared" si="11"/>
        <v>1784.4444119999998</v>
      </c>
      <c r="Y43" s="53">
        <f t="shared" si="27"/>
        <v>12222.221999999998</v>
      </c>
      <c r="Z43" s="10">
        <v>14.6</v>
      </c>
      <c r="AA43" s="27">
        <f t="shared" si="13"/>
        <v>1784.4444119999998</v>
      </c>
      <c r="AB43" s="53">
        <f t="shared" ref="AB43" si="30">MIN(M43/L43*12,K43-S43-V43-Y43)</f>
        <v>12222.221999999998</v>
      </c>
      <c r="AC43" s="10">
        <v>14.6</v>
      </c>
      <c r="AD43" s="27">
        <f t="shared" si="29"/>
        <v>1784.4444119999998</v>
      </c>
      <c r="AE43" s="16">
        <f t="shared" si="1"/>
        <v>101851.80200000001</v>
      </c>
      <c r="AF43" s="16"/>
    </row>
    <row r="44" spans="2:32" ht="33.75" x14ac:dyDescent="0.25">
      <c r="B44" s="58" t="s">
        <v>92</v>
      </c>
      <c r="C44" s="59">
        <v>17221</v>
      </c>
      <c r="D44" s="60" t="s">
        <v>125</v>
      </c>
      <c r="E44" s="58" t="s">
        <v>18</v>
      </c>
      <c r="F44" s="61">
        <v>84</v>
      </c>
      <c r="G44" s="61">
        <v>84</v>
      </c>
      <c r="H44" s="62">
        <v>11071.44</v>
      </c>
      <c r="I44" s="62">
        <v>77500</v>
      </c>
      <c r="J44" s="62">
        <v>59047.68</v>
      </c>
      <c r="K44" s="62">
        <v>18452.32</v>
      </c>
      <c r="L44" s="8">
        <f t="shared" si="2"/>
        <v>84</v>
      </c>
      <c r="M44" s="18">
        <f t="shared" si="3"/>
        <v>77500</v>
      </c>
      <c r="N44" s="9">
        <f t="shared" si="4"/>
        <v>922.61904761904759</v>
      </c>
      <c r="O44" s="21">
        <f t="shared" si="5"/>
        <v>11071.428571428571</v>
      </c>
      <c r="P44" s="53">
        <f t="shared" si="6"/>
        <v>11071.44</v>
      </c>
      <c r="Q44" s="10">
        <v>14.6</v>
      </c>
      <c r="R44" s="27">
        <f t="shared" si="7"/>
        <v>1616.4302400000001</v>
      </c>
      <c r="S44" s="42">
        <f t="shared" si="8"/>
        <v>11071.428571428571</v>
      </c>
      <c r="T44" s="10">
        <v>14.6</v>
      </c>
      <c r="U44" s="27">
        <f t="shared" si="9"/>
        <v>1616.4285714285713</v>
      </c>
      <c r="V44" s="53">
        <v>7380.89</v>
      </c>
      <c r="W44" s="10">
        <v>14.6</v>
      </c>
      <c r="X44" s="27">
        <f t="shared" si="11"/>
        <v>1077.6099400000001</v>
      </c>
      <c r="Y44" s="53"/>
      <c r="Z44" s="10"/>
      <c r="AA44" s="27"/>
      <c r="AB44" s="53"/>
      <c r="AC44" s="10"/>
      <c r="AD44" s="27"/>
      <c r="AE44" s="16">
        <f t="shared" si="1"/>
        <v>1.4285714287325391E-3</v>
      </c>
      <c r="AF44" s="16"/>
    </row>
    <row r="45" spans="2:32" ht="33.75" x14ac:dyDescent="0.25">
      <c r="B45" s="58" t="s">
        <v>93</v>
      </c>
      <c r="C45" s="59">
        <v>17698</v>
      </c>
      <c r="D45" s="60" t="s">
        <v>127</v>
      </c>
      <c r="E45" s="58" t="s">
        <v>18</v>
      </c>
      <c r="F45" s="61">
        <v>84</v>
      </c>
      <c r="G45" s="61">
        <v>84</v>
      </c>
      <c r="H45" s="62">
        <v>13571.4</v>
      </c>
      <c r="I45" s="62">
        <v>95000</v>
      </c>
      <c r="J45" s="62">
        <v>52023.7</v>
      </c>
      <c r="K45" s="62">
        <v>42976.3</v>
      </c>
      <c r="L45" s="8">
        <f t="shared" si="2"/>
        <v>84</v>
      </c>
      <c r="M45" s="18">
        <f t="shared" si="3"/>
        <v>95000</v>
      </c>
      <c r="N45" s="9">
        <f t="shared" si="4"/>
        <v>1130.952380952381</v>
      </c>
      <c r="O45" s="21">
        <f t="shared" si="5"/>
        <v>13571.428571428572</v>
      </c>
      <c r="P45" s="53">
        <f t="shared" si="6"/>
        <v>13571.4</v>
      </c>
      <c r="Q45" s="10">
        <v>14.6</v>
      </c>
      <c r="R45" s="27">
        <f t="shared" si="7"/>
        <v>1981.4244000000001</v>
      </c>
      <c r="S45" s="42">
        <f t="shared" si="8"/>
        <v>13571.428571428572</v>
      </c>
      <c r="T45" s="10">
        <v>14.6</v>
      </c>
      <c r="U45" s="27">
        <f t="shared" si="9"/>
        <v>1981.4285714285716</v>
      </c>
      <c r="V45" s="53">
        <f t="shared" si="10"/>
        <v>13571.428571428572</v>
      </c>
      <c r="W45" s="10">
        <v>14.6</v>
      </c>
      <c r="X45" s="27">
        <f t="shared" si="11"/>
        <v>1981.4285714285716</v>
      </c>
      <c r="Y45" s="53">
        <f t="shared" si="27"/>
        <v>13571.428571428572</v>
      </c>
      <c r="Z45" s="10">
        <v>14.6</v>
      </c>
      <c r="AA45" s="27">
        <f t="shared" si="13"/>
        <v>1981.4285714285716</v>
      </c>
      <c r="AB45" s="53">
        <f t="shared" ref="AB45" si="31">MIN(M45/L45*12,K45-S45-V45-Y45)</f>
        <v>2262.0142857142855</v>
      </c>
      <c r="AC45" s="10">
        <v>14.6</v>
      </c>
      <c r="AD45" s="27">
        <f t="shared" ref="AD45" si="32">AB45*AC45/100</f>
        <v>330.25408571428568</v>
      </c>
      <c r="AE45" s="16">
        <f t="shared" si="1"/>
        <v>0</v>
      </c>
      <c r="AF45" s="16"/>
    </row>
    <row r="46" spans="2:32" ht="33.75" x14ac:dyDescent="0.25">
      <c r="B46" s="58" t="s">
        <v>92</v>
      </c>
      <c r="C46" s="59">
        <v>17262</v>
      </c>
      <c r="D46" s="60" t="s">
        <v>128</v>
      </c>
      <c r="E46" s="58" t="s">
        <v>18</v>
      </c>
      <c r="F46" s="61">
        <v>84</v>
      </c>
      <c r="G46" s="61">
        <v>84</v>
      </c>
      <c r="H46" s="62">
        <v>13571.4</v>
      </c>
      <c r="I46" s="62">
        <v>95000</v>
      </c>
      <c r="J46" s="62">
        <v>70118.899999999994</v>
      </c>
      <c r="K46" s="62">
        <v>24881.1</v>
      </c>
      <c r="L46" s="8">
        <f t="shared" si="2"/>
        <v>84</v>
      </c>
      <c r="M46" s="18">
        <f t="shared" si="3"/>
        <v>95000</v>
      </c>
      <c r="N46" s="9">
        <f t="shared" si="4"/>
        <v>1130.952380952381</v>
      </c>
      <c r="O46" s="21">
        <f t="shared" si="5"/>
        <v>13571.428571428572</v>
      </c>
      <c r="P46" s="53">
        <f t="shared" si="6"/>
        <v>13571.4</v>
      </c>
      <c r="Q46" s="10">
        <v>14.6</v>
      </c>
      <c r="R46" s="27">
        <f t="shared" si="7"/>
        <v>1981.4244000000001</v>
      </c>
      <c r="S46" s="42">
        <f t="shared" si="8"/>
        <v>13571.428571428572</v>
      </c>
      <c r="T46" s="10">
        <v>14.6</v>
      </c>
      <c r="U46" s="27">
        <f t="shared" si="9"/>
        <v>1981.4285714285716</v>
      </c>
      <c r="V46" s="53">
        <v>11309.67</v>
      </c>
      <c r="W46" s="10">
        <v>14.6</v>
      </c>
      <c r="X46" s="27">
        <f t="shared" si="11"/>
        <v>1651.21182</v>
      </c>
      <c r="Y46" s="53"/>
      <c r="Z46" s="10"/>
      <c r="AA46" s="27"/>
      <c r="AB46" s="53"/>
      <c r="AC46" s="10"/>
      <c r="AD46" s="27"/>
      <c r="AE46" s="16">
        <f t="shared" si="1"/>
        <v>1.428571426004055E-3</v>
      </c>
      <c r="AF46" s="16"/>
    </row>
    <row r="47" spans="2:32" ht="33.75" x14ac:dyDescent="0.25">
      <c r="B47" s="58" t="s">
        <v>94</v>
      </c>
      <c r="C47" s="59">
        <v>16990</v>
      </c>
      <c r="D47" s="60" t="s">
        <v>129</v>
      </c>
      <c r="E47" s="58" t="s">
        <v>18</v>
      </c>
      <c r="F47" s="61">
        <v>84</v>
      </c>
      <c r="G47" s="61">
        <v>84</v>
      </c>
      <c r="H47" s="62">
        <v>6625.32</v>
      </c>
      <c r="I47" s="62">
        <v>46377</v>
      </c>
      <c r="J47" s="62">
        <v>41408.25</v>
      </c>
      <c r="K47" s="62">
        <v>4968.75</v>
      </c>
      <c r="L47" s="8">
        <f t="shared" si="2"/>
        <v>84</v>
      </c>
      <c r="M47" s="18">
        <f t="shared" si="3"/>
        <v>46377</v>
      </c>
      <c r="N47" s="9">
        <f t="shared" si="4"/>
        <v>552.10714285714289</v>
      </c>
      <c r="O47" s="21">
        <f t="shared" si="5"/>
        <v>6625.2857142857147</v>
      </c>
      <c r="P47" s="53">
        <f t="shared" si="6"/>
        <v>6625.32</v>
      </c>
      <c r="Q47" s="10">
        <v>14.6</v>
      </c>
      <c r="R47" s="27">
        <f t="shared" si="7"/>
        <v>967.29671999999994</v>
      </c>
      <c r="S47" s="42">
        <v>4968.75</v>
      </c>
      <c r="T47" s="10">
        <v>14.6</v>
      </c>
      <c r="U47" s="27">
        <f t="shared" si="9"/>
        <v>725.4375</v>
      </c>
      <c r="V47" s="53"/>
      <c r="W47" s="10"/>
      <c r="X47" s="27"/>
      <c r="Y47" s="53"/>
      <c r="Z47" s="10"/>
      <c r="AA47" s="27"/>
      <c r="AB47" s="53"/>
      <c r="AC47" s="10"/>
      <c r="AD47" s="27"/>
      <c r="AE47" s="16">
        <f t="shared" si="1"/>
        <v>0</v>
      </c>
      <c r="AF47" s="16"/>
    </row>
    <row r="48" spans="2:32" ht="33.75" x14ac:dyDescent="0.25">
      <c r="B48" s="58" t="s">
        <v>94</v>
      </c>
      <c r="C48" s="59">
        <v>16991</v>
      </c>
      <c r="D48" s="60" t="s">
        <v>129</v>
      </c>
      <c r="E48" s="58" t="s">
        <v>18</v>
      </c>
      <c r="F48" s="61">
        <v>84</v>
      </c>
      <c r="G48" s="61">
        <v>84</v>
      </c>
      <c r="H48" s="62">
        <v>6625.32</v>
      </c>
      <c r="I48" s="62">
        <v>46377</v>
      </c>
      <c r="J48" s="62">
        <v>41408.25</v>
      </c>
      <c r="K48" s="62">
        <v>4968.75</v>
      </c>
      <c r="L48" s="8">
        <f t="shared" si="2"/>
        <v>84</v>
      </c>
      <c r="M48" s="18">
        <f t="shared" si="3"/>
        <v>46377</v>
      </c>
      <c r="N48" s="9">
        <f t="shared" si="4"/>
        <v>552.10714285714289</v>
      </c>
      <c r="O48" s="21">
        <f t="shared" si="5"/>
        <v>6625.2857142857147</v>
      </c>
      <c r="P48" s="53">
        <f t="shared" si="6"/>
        <v>6625.32</v>
      </c>
      <c r="Q48" s="10">
        <v>14.6</v>
      </c>
      <c r="R48" s="27">
        <f t="shared" si="7"/>
        <v>967.29671999999994</v>
      </c>
      <c r="S48" s="42">
        <v>4968.75</v>
      </c>
      <c r="T48" s="10">
        <v>14.6</v>
      </c>
      <c r="U48" s="27">
        <f t="shared" si="9"/>
        <v>725.4375</v>
      </c>
      <c r="V48" s="53"/>
      <c r="W48" s="10"/>
      <c r="X48" s="27"/>
      <c r="Y48" s="53"/>
      <c r="Z48" s="10"/>
      <c r="AA48" s="27"/>
      <c r="AB48" s="53"/>
      <c r="AC48" s="10"/>
      <c r="AD48" s="27"/>
      <c r="AE48" s="16">
        <f t="shared" si="1"/>
        <v>0</v>
      </c>
      <c r="AF48" s="16"/>
    </row>
    <row r="49" spans="2:32" ht="33.75" x14ac:dyDescent="0.25">
      <c r="B49" s="58" t="s">
        <v>94</v>
      </c>
      <c r="C49" s="59">
        <v>16992</v>
      </c>
      <c r="D49" s="60" t="s">
        <v>130</v>
      </c>
      <c r="E49" s="58" t="s">
        <v>18</v>
      </c>
      <c r="F49" s="61">
        <v>84</v>
      </c>
      <c r="G49" s="61">
        <v>84</v>
      </c>
      <c r="H49" s="62">
        <v>6625.32</v>
      </c>
      <c r="I49" s="62">
        <v>46377</v>
      </c>
      <c r="J49" s="62">
        <v>41408.25</v>
      </c>
      <c r="K49" s="62">
        <v>4968.75</v>
      </c>
      <c r="L49" s="8">
        <f t="shared" si="2"/>
        <v>84</v>
      </c>
      <c r="M49" s="18">
        <f t="shared" si="3"/>
        <v>46377</v>
      </c>
      <c r="N49" s="9">
        <f t="shared" si="4"/>
        <v>552.10714285714289</v>
      </c>
      <c r="O49" s="21">
        <f t="shared" si="5"/>
        <v>6625.2857142857147</v>
      </c>
      <c r="P49" s="53">
        <f t="shared" si="6"/>
        <v>6625.32</v>
      </c>
      <c r="Q49" s="10">
        <v>14.6</v>
      </c>
      <c r="R49" s="27">
        <f t="shared" si="7"/>
        <v>967.29671999999994</v>
      </c>
      <c r="S49" s="42">
        <v>4968.75</v>
      </c>
      <c r="T49" s="10">
        <v>14.6</v>
      </c>
      <c r="U49" s="27">
        <f t="shared" si="9"/>
        <v>725.4375</v>
      </c>
      <c r="V49" s="53"/>
      <c r="W49" s="10"/>
      <c r="X49" s="27"/>
      <c r="Y49" s="53"/>
      <c r="Z49" s="10"/>
      <c r="AA49" s="27"/>
      <c r="AB49" s="53"/>
      <c r="AC49" s="10"/>
      <c r="AD49" s="27"/>
      <c r="AE49" s="16">
        <f t="shared" si="1"/>
        <v>0</v>
      </c>
      <c r="AF49" s="16"/>
    </row>
    <row r="50" spans="2:32" ht="33.75" x14ac:dyDescent="0.25">
      <c r="B50" s="58" t="s">
        <v>94</v>
      </c>
      <c r="C50" s="59">
        <v>16995</v>
      </c>
      <c r="D50" s="60" t="s">
        <v>130</v>
      </c>
      <c r="E50" s="58" t="s">
        <v>18</v>
      </c>
      <c r="F50" s="61">
        <v>84</v>
      </c>
      <c r="G50" s="61">
        <v>84</v>
      </c>
      <c r="H50" s="62">
        <v>6625.32</v>
      </c>
      <c r="I50" s="62">
        <v>46377</v>
      </c>
      <c r="J50" s="62">
        <v>41408.25</v>
      </c>
      <c r="K50" s="62">
        <v>4968.75</v>
      </c>
      <c r="L50" s="8">
        <f t="shared" si="2"/>
        <v>84</v>
      </c>
      <c r="M50" s="18">
        <f t="shared" si="3"/>
        <v>46377</v>
      </c>
      <c r="N50" s="9">
        <f t="shared" si="4"/>
        <v>552.10714285714289</v>
      </c>
      <c r="O50" s="21">
        <f t="shared" si="5"/>
        <v>6625.2857142857147</v>
      </c>
      <c r="P50" s="53">
        <f t="shared" si="6"/>
        <v>6625.32</v>
      </c>
      <c r="Q50" s="10">
        <v>14.6</v>
      </c>
      <c r="R50" s="27">
        <f t="shared" si="7"/>
        <v>967.29671999999994</v>
      </c>
      <c r="S50" s="42">
        <v>4968.75</v>
      </c>
      <c r="T50" s="10">
        <v>14.6</v>
      </c>
      <c r="U50" s="27">
        <f t="shared" si="9"/>
        <v>725.4375</v>
      </c>
      <c r="V50" s="53"/>
      <c r="W50" s="10"/>
      <c r="X50" s="27"/>
      <c r="Y50" s="53"/>
      <c r="Z50" s="10"/>
      <c r="AA50" s="27"/>
      <c r="AB50" s="53"/>
      <c r="AC50" s="10"/>
      <c r="AD50" s="27"/>
      <c r="AE50" s="16">
        <f t="shared" si="1"/>
        <v>0</v>
      </c>
      <c r="AF50" s="16"/>
    </row>
    <row r="51" spans="2:32" ht="33.75" x14ac:dyDescent="0.25">
      <c r="B51" s="58" t="s">
        <v>94</v>
      </c>
      <c r="C51" s="59">
        <v>16996</v>
      </c>
      <c r="D51" s="60" t="s">
        <v>130</v>
      </c>
      <c r="E51" s="58" t="s">
        <v>18</v>
      </c>
      <c r="F51" s="61">
        <v>84</v>
      </c>
      <c r="G51" s="61">
        <v>84</v>
      </c>
      <c r="H51" s="62">
        <v>6625.32</v>
      </c>
      <c r="I51" s="62">
        <v>46377</v>
      </c>
      <c r="J51" s="62">
        <v>41408.25</v>
      </c>
      <c r="K51" s="62">
        <v>4968.75</v>
      </c>
      <c r="L51" s="8">
        <f t="shared" si="2"/>
        <v>84</v>
      </c>
      <c r="M51" s="18">
        <f t="shared" si="3"/>
        <v>46377</v>
      </c>
      <c r="N51" s="9">
        <f t="shared" si="4"/>
        <v>552.10714285714289</v>
      </c>
      <c r="O51" s="21">
        <f t="shared" si="5"/>
        <v>6625.2857142857147</v>
      </c>
      <c r="P51" s="53">
        <f t="shared" si="6"/>
        <v>6625.32</v>
      </c>
      <c r="Q51" s="10">
        <v>14.6</v>
      </c>
      <c r="R51" s="27">
        <f t="shared" si="7"/>
        <v>967.29671999999994</v>
      </c>
      <c r="S51" s="42">
        <v>4968.75</v>
      </c>
      <c r="T51" s="10">
        <v>14.6</v>
      </c>
      <c r="U51" s="27">
        <f t="shared" si="9"/>
        <v>725.4375</v>
      </c>
      <c r="V51" s="53"/>
      <c r="W51" s="10"/>
      <c r="X51" s="27"/>
      <c r="Y51" s="53"/>
      <c r="Z51" s="10"/>
      <c r="AA51" s="27"/>
      <c r="AB51" s="53"/>
      <c r="AC51" s="10"/>
      <c r="AD51" s="27"/>
      <c r="AE51" s="16">
        <f t="shared" si="1"/>
        <v>0</v>
      </c>
      <c r="AF51" s="16"/>
    </row>
    <row r="52" spans="2:32" ht="33.75" x14ac:dyDescent="0.25">
      <c r="B52" s="58" t="s">
        <v>95</v>
      </c>
      <c r="C52" s="59">
        <v>17220</v>
      </c>
      <c r="D52" s="60" t="s">
        <v>125</v>
      </c>
      <c r="E52" s="58" t="s">
        <v>18</v>
      </c>
      <c r="F52" s="61">
        <v>84</v>
      </c>
      <c r="G52" s="61">
        <v>84</v>
      </c>
      <c r="H52" s="62">
        <v>11357.16</v>
      </c>
      <c r="I52" s="62">
        <v>79500</v>
      </c>
      <c r="J52" s="62">
        <v>60571.519999999997</v>
      </c>
      <c r="K52" s="62">
        <v>18928.48</v>
      </c>
      <c r="L52" s="8">
        <f t="shared" si="2"/>
        <v>84</v>
      </c>
      <c r="M52" s="18">
        <f t="shared" si="3"/>
        <v>79500</v>
      </c>
      <c r="N52" s="9">
        <f t="shared" si="4"/>
        <v>946.42857142857144</v>
      </c>
      <c r="O52" s="21">
        <f t="shared" si="5"/>
        <v>11357.142857142857</v>
      </c>
      <c r="P52" s="53">
        <f t="shared" si="6"/>
        <v>11357.16</v>
      </c>
      <c r="Q52" s="10">
        <v>14.6</v>
      </c>
      <c r="R52" s="27">
        <f t="shared" si="7"/>
        <v>1658.14536</v>
      </c>
      <c r="S52" s="42">
        <f t="shared" si="8"/>
        <v>11357.142857142857</v>
      </c>
      <c r="T52" s="10">
        <v>14.6</v>
      </c>
      <c r="U52" s="27">
        <f t="shared" si="9"/>
        <v>1658.1428571428571</v>
      </c>
      <c r="V52" s="53">
        <v>7571.34</v>
      </c>
      <c r="W52" s="10">
        <v>14.6</v>
      </c>
      <c r="X52" s="27">
        <f t="shared" si="11"/>
        <v>1105.4156399999999</v>
      </c>
      <c r="Y52" s="53"/>
      <c r="Z52" s="10"/>
      <c r="AA52" s="27"/>
      <c r="AB52" s="53"/>
      <c r="AC52" s="10"/>
      <c r="AD52" s="27"/>
      <c r="AE52" s="16">
        <f t="shared" si="1"/>
        <v>-2.8571428574650781E-3</v>
      </c>
      <c r="AF52" s="16"/>
    </row>
    <row r="53" spans="2:32" ht="33.75" x14ac:dyDescent="0.25">
      <c r="B53" s="58" t="s">
        <v>96</v>
      </c>
      <c r="C53" s="59">
        <v>17699</v>
      </c>
      <c r="D53" s="60" t="s">
        <v>127</v>
      </c>
      <c r="E53" s="58" t="s">
        <v>18</v>
      </c>
      <c r="F53" s="61">
        <v>84</v>
      </c>
      <c r="G53" s="61">
        <v>84</v>
      </c>
      <c r="H53" s="62">
        <v>12857.16</v>
      </c>
      <c r="I53" s="62">
        <v>90000</v>
      </c>
      <c r="J53" s="62">
        <v>49285.78</v>
      </c>
      <c r="K53" s="62">
        <v>40714.22</v>
      </c>
      <c r="L53" s="8">
        <f t="shared" si="2"/>
        <v>84</v>
      </c>
      <c r="M53" s="18">
        <f t="shared" si="3"/>
        <v>90000</v>
      </c>
      <c r="N53" s="9">
        <f t="shared" si="4"/>
        <v>1071.4285714285713</v>
      </c>
      <c r="O53" s="21">
        <f t="shared" si="5"/>
        <v>12857.142857142855</v>
      </c>
      <c r="P53" s="53">
        <f t="shared" si="6"/>
        <v>12857.16</v>
      </c>
      <c r="Q53" s="10">
        <v>14.6</v>
      </c>
      <c r="R53" s="27">
        <f t="shared" si="7"/>
        <v>1877.14536</v>
      </c>
      <c r="S53" s="42">
        <f t="shared" si="8"/>
        <v>12857.142857142855</v>
      </c>
      <c r="T53" s="10">
        <v>14.6</v>
      </c>
      <c r="U53" s="27">
        <f t="shared" si="9"/>
        <v>1877.1428571428569</v>
      </c>
      <c r="V53" s="53">
        <f t="shared" si="10"/>
        <v>12857.142857142855</v>
      </c>
      <c r="W53" s="10">
        <v>14.6</v>
      </c>
      <c r="X53" s="27">
        <f t="shared" si="11"/>
        <v>1877.1428571428569</v>
      </c>
      <c r="Y53" s="53">
        <f t="shared" ref="Y53:Y55" si="33">M53/L53*12</f>
        <v>12857.142857142855</v>
      </c>
      <c r="Z53" s="10">
        <v>14.6</v>
      </c>
      <c r="AA53" s="27">
        <f t="shared" si="13"/>
        <v>1877.1428571428569</v>
      </c>
      <c r="AB53" s="53">
        <f t="shared" ref="AB53:AB55" si="34">MIN(M53/L53*12,K53-S53-V53-Y53)</f>
        <v>2142.791428571436</v>
      </c>
      <c r="AC53" s="10">
        <v>14.6</v>
      </c>
      <c r="AD53" s="27">
        <f t="shared" ref="AD53:AD55" si="35">AB53*AC53/100</f>
        <v>312.84754857142963</v>
      </c>
      <c r="AE53" s="16">
        <f t="shared" si="1"/>
        <v>0</v>
      </c>
      <c r="AF53" s="16"/>
    </row>
    <row r="54" spans="2:32" ht="33.75" x14ac:dyDescent="0.25">
      <c r="B54" s="58" t="s">
        <v>97</v>
      </c>
      <c r="C54" s="59">
        <v>17243</v>
      </c>
      <c r="D54" s="60" t="s">
        <v>131</v>
      </c>
      <c r="E54" s="58" t="s">
        <v>134</v>
      </c>
      <c r="F54" s="61">
        <v>360</v>
      </c>
      <c r="G54" s="61">
        <v>360</v>
      </c>
      <c r="H54" s="62">
        <v>20059.080000000002</v>
      </c>
      <c r="I54" s="62">
        <v>601773.23</v>
      </c>
      <c r="J54" s="62">
        <v>106981.75999999999</v>
      </c>
      <c r="K54" s="62">
        <v>494791.47</v>
      </c>
      <c r="L54" s="8">
        <f t="shared" si="2"/>
        <v>360</v>
      </c>
      <c r="M54" s="18">
        <f t="shared" si="3"/>
        <v>601773.23</v>
      </c>
      <c r="N54" s="9">
        <f t="shared" si="4"/>
        <v>1671.5923055555554</v>
      </c>
      <c r="O54" s="21">
        <f t="shared" si="5"/>
        <v>20059.107666666663</v>
      </c>
      <c r="P54" s="53">
        <f t="shared" si="6"/>
        <v>20059.080000000002</v>
      </c>
      <c r="Q54" s="10">
        <v>14.6</v>
      </c>
      <c r="R54" s="27">
        <f t="shared" si="7"/>
        <v>2928.6256800000001</v>
      </c>
      <c r="S54" s="42">
        <f t="shared" si="8"/>
        <v>20059.107666666663</v>
      </c>
      <c r="T54" s="10">
        <v>14.6</v>
      </c>
      <c r="U54" s="27">
        <f t="shared" si="9"/>
        <v>2928.6297193333326</v>
      </c>
      <c r="V54" s="53">
        <f t="shared" si="10"/>
        <v>20059.107666666663</v>
      </c>
      <c r="W54" s="10">
        <v>14.6</v>
      </c>
      <c r="X54" s="27">
        <f t="shared" si="11"/>
        <v>2928.6297193333326</v>
      </c>
      <c r="Y54" s="53">
        <f t="shared" si="33"/>
        <v>20059.107666666663</v>
      </c>
      <c r="Z54" s="10">
        <v>14.6</v>
      </c>
      <c r="AA54" s="27">
        <f t="shared" si="13"/>
        <v>2928.6297193333326</v>
      </c>
      <c r="AB54" s="53">
        <f t="shared" si="34"/>
        <v>20059.107666666663</v>
      </c>
      <c r="AC54" s="10">
        <v>14.6</v>
      </c>
      <c r="AD54" s="27">
        <f t="shared" si="35"/>
        <v>2928.6297193333326</v>
      </c>
      <c r="AE54" s="16">
        <f t="shared" si="1"/>
        <v>414555.03933333326</v>
      </c>
      <c r="AF54" s="16"/>
    </row>
    <row r="55" spans="2:32" ht="33.75" x14ac:dyDescent="0.25">
      <c r="B55" s="58" t="s">
        <v>97</v>
      </c>
      <c r="C55" s="59">
        <v>16958</v>
      </c>
      <c r="D55" s="60" t="s">
        <v>132</v>
      </c>
      <c r="E55" s="58" t="s">
        <v>134</v>
      </c>
      <c r="F55" s="61">
        <v>360</v>
      </c>
      <c r="G55" s="61">
        <v>360</v>
      </c>
      <c r="H55" s="62">
        <v>9399.9599999999991</v>
      </c>
      <c r="I55" s="62">
        <v>281998.02</v>
      </c>
      <c r="J55" s="62">
        <v>61099.74</v>
      </c>
      <c r="K55" s="62">
        <v>220898.28</v>
      </c>
      <c r="L55" s="8">
        <f t="shared" si="2"/>
        <v>360</v>
      </c>
      <c r="M55" s="18">
        <f t="shared" si="3"/>
        <v>281998.02</v>
      </c>
      <c r="N55" s="9">
        <f t="shared" si="4"/>
        <v>783.32783333333339</v>
      </c>
      <c r="O55" s="21">
        <f t="shared" si="5"/>
        <v>9399.9340000000011</v>
      </c>
      <c r="P55" s="53">
        <f t="shared" si="6"/>
        <v>9399.9599999999991</v>
      </c>
      <c r="Q55" s="10">
        <v>14.6</v>
      </c>
      <c r="R55" s="27">
        <f t="shared" si="7"/>
        <v>1372.3941600000001</v>
      </c>
      <c r="S55" s="42">
        <f t="shared" si="8"/>
        <v>9399.9340000000011</v>
      </c>
      <c r="T55" s="10">
        <v>14.6</v>
      </c>
      <c r="U55" s="27">
        <f t="shared" si="9"/>
        <v>1372.3903640000001</v>
      </c>
      <c r="V55" s="53">
        <f t="shared" si="10"/>
        <v>9399.9340000000011</v>
      </c>
      <c r="W55" s="10">
        <v>14.6</v>
      </c>
      <c r="X55" s="27">
        <f t="shared" si="11"/>
        <v>1372.3903640000001</v>
      </c>
      <c r="Y55" s="53">
        <f t="shared" si="33"/>
        <v>9399.9340000000011</v>
      </c>
      <c r="Z55" s="10">
        <v>14.6</v>
      </c>
      <c r="AA55" s="27">
        <f t="shared" si="13"/>
        <v>1372.3903640000001</v>
      </c>
      <c r="AB55" s="53">
        <f t="shared" si="34"/>
        <v>9399.9340000000011</v>
      </c>
      <c r="AC55" s="10">
        <v>14.6</v>
      </c>
      <c r="AD55" s="27">
        <f t="shared" si="35"/>
        <v>1372.3903640000001</v>
      </c>
      <c r="AE55" s="16">
        <f t="shared" si="1"/>
        <v>183298.54399999997</v>
      </c>
      <c r="AF55" s="16"/>
    </row>
    <row r="56" spans="2:32" ht="33.75" x14ac:dyDescent="0.25">
      <c r="B56" s="58" t="s">
        <v>137</v>
      </c>
      <c r="C56" s="63">
        <v>17986</v>
      </c>
      <c r="D56" s="60" t="s">
        <v>108</v>
      </c>
      <c r="E56" s="58" t="s">
        <v>19</v>
      </c>
      <c r="F56" s="61">
        <v>60</v>
      </c>
      <c r="G56" s="61">
        <v>60</v>
      </c>
      <c r="H56" s="62">
        <v>31325.040000000001</v>
      </c>
      <c r="I56" s="62">
        <v>156625</v>
      </c>
      <c r="J56" s="62">
        <v>62650.080000000002</v>
      </c>
      <c r="K56" s="62">
        <v>93974.92</v>
      </c>
      <c r="L56" s="8">
        <f t="shared" ref="L56" si="36">G56</f>
        <v>60</v>
      </c>
      <c r="M56" s="18">
        <f t="shared" ref="M56" si="37">I56</f>
        <v>156625</v>
      </c>
      <c r="N56" s="9">
        <f t="shared" ref="N56" si="38">M56/L56</f>
        <v>2610.4166666666665</v>
      </c>
      <c r="O56" s="21">
        <f t="shared" si="5"/>
        <v>31325</v>
      </c>
      <c r="P56" s="53">
        <f t="shared" ref="P56" si="39">H56</f>
        <v>31325.040000000001</v>
      </c>
      <c r="Q56" s="10">
        <v>14.6</v>
      </c>
      <c r="R56" s="27">
        <f t="shared" ref="R56" si="40">P56*Q56/100</f>
        <v>4573.4558399999996</v>
      </c>
      <c r="S56" s="42">
        <f t="shared" ref="S56" si="41">M56/L56*12</f>
        <v>31325</v>
      </c>
      <c r="T56" s="10">
        <v>14.6</v>
      </c>
      <c r="U56" s="27">
        <f t="shared" ref="U56" si="42">S56*T56/100</f>
        <v>4573.45</v>
      </c>
      <c r="V56" s="53">
        <f t="shared" ref="V56" si="43">M56/L56*12</f>
        <v>31325</v>
      </c>
      <c r="W56" s="10">
        <v>14.6</v>
      </c>
      <c r="X56" s="27">
        <f t="shared" ref="X56" si="44">V56*W56/100</f>
        <v>4573.45</v>
      </c>
      <c r="Y56" s="53">
        <f>K56-S56-V56</f>
        <v>31324.92</v>
      </c>
      <c r="Z56" s="10">
        <v>14.6</v>
      </c>
      <c r="AA56" s="27">
        <f t="shared" si="13"/>
        <v>4573.4383199999993</v>
      </c>
      <c r="AB56" s="53"/>
      <c r="AC56" s="10"/>
      <c r="AD56" s="27"/>
      <c r="AE56" s="16">
        <f t="shared" si="1"/>
        <v>0</v>
      </c>
      <c r="AF56" s="16"/>
    </row>
    <row r="57" spans="2:32" x14ac:dyDescent="0.25">
      <c r="B57" s="71" t="s">
        <v>21</v>
      </c>
      <c r="C57" s="71"/>
      <c r="D57" s="71"/>
      <c r="E57" s="71"/>
      <c r="F57" s="71"/>
      <c r="G57" s="71"/>
      <c r="H57" s="11">
        <f>SUM(H5:H56)</f>
        <v>5918580.6700000046</v>
      </c>
      <c r="I57" s="11">
        <f>SUM(I5:I56)</f>
        <v>101643142.51000001</v>
      </c>
      <c r="J57" s="11">
        <f>SUM(J5:J56)</f>
        <v>42190854.779999994</v>
      </c>
      <c r="K57" s="11">
        <f>SUM(K5:K56)</f>
        <v>59452287.729999997</v>
      </c>
      <c r="L57" s="11"/>
      <c r="M57" s="11">
        <f>SUM(M5:M56)</f>
        <v>101643142.51000001</v>
      </c>
      <c r="N57" s="11">
        <f>SUM(N5:N56)</f>
        <v>406814.63048452378</v>
      </c>
      <c r="O57" s="22">
        <f>SUM(O5:O56)</f>
        <v>4881775.5658142837</v>
      </c>
      <c r="P57" s="28">
        <f>SUM(P5:P56)</f>
        <v>5918580.6700000046</v>
      </c>
      <c r="Q57" s="11"/>
      <c r="R57" s="29">
        <f>SUM(R5:R56)</f>
        <v>864112.77781999996</v>
      </c>
      <c r="S57" s="28">
        <f>SUM(S5:S56)</f>
        <v>4763481.441242856</v>
      </c>
      <c r="T57" s="11"/>
      <c r="U57" s="29">
        <f>SUM(U5:U56)</f>
        <v>695468.29042145691</v>
      </c>
      <c r="V57" s="28">
        <f>SUM(V5:V56)</f>
        <v>4663729.4640999995</v>
      </c>
      <c r="W57" s="11"/>
      <c r="X57" s="29">
        <f>SUM(X5:X56)</f>
        <v>680904.50175859977</v>
      </c>
      <c r="Y57" s="28">
        <f>SUM(Y5:Y56)</f>
        <v>3952210.6270999997</v>
      </c>
      <c r="Z57" s="11"/>
      <c r="AA57" s="29">
        <f>SUM(AA5:AA56)</f>
        <v>577022.75155659986</v>
      </c>
      <c r="AB57" s="28">
        <f>SUM(AB5:AB56)</f>
        <v>3264416.7487190478</v>
      </c>
      <c r="AC57" s="11"/>
      <c r="AD57" s="29">
        <f>SUM(AD5:AD56)</f>
        <v>476604.84531298088</v>
      </c>
      <c r="AE57" s="16"/>
    </row>
    <row r="58" spans="2:32" x14ac:dyDescent="0.25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49"/>
      <c r="P58" s="54"/>
      <c r="R58" s="44"/>
      <c r="S58" s="43"/>
      <c r="U58" s="44"/>
      <c r="V58" s="30"/>
      <c r="X58" s="31"/>
      <c r="Y58" s="30"/>
      <c r="AA58" s="31"/>
      <c r="AB58" s="30"/>
      <c r="AD58" s="31"/>
      <c r="AE58" s="16"/>
    </row>
    <row r="59" spans="2:32" x14ac:dyDescent="0.25">
      <c r="B59" s="4" t="s">
        <v>22</v>
      </c>
      <c r="C59" s="4"/>
      <c r="D59" s="4"/>
      <c r="E59" s="4"/>
      <c r="F59" s="4"/>
      <c r="G59" s="4"/>
      <c r="H59" s="5"/>
      <c r="I59" s="5"/>
      <c r="J59" s="5"/>
      <c r="K59" s="5"/>
      <c r="L59" s="4"/>
      <c r="M59" s="6"/>
      <c r="N59" s="6"/>
      <c r="O59" s="20"/>
      <c r="P59" s="25"/>
      <c r="Q59" s="7">
        <v>0.39200000000000002</v>
      </c>
      <c r="R59" s="26"/>
      <c r="S59" s="25"/>
      <c r="T59" s="7">
        <v>0.39200000000000002</v>
      </c>
      <c r="U59" s="26"/>
      <c r="V59" s="32"/>
      <c r="W59" s="7">
        <v>0.39200000000000002</v>
      </c>
      <c r="X59" s="33"/>
      <c r="Y59" s="32"/>
      <c r="Z59" s="7">
        <v>0.39200000000000002</v>
      </c>
      <c r="AA59" s="33"/>
      <c r="AB59" s="32"/>
      <c r="AC59" s="7">
        <v>0.39200000000000002</v>
      </c>
      <c r="AD59" s="33"/>
      <c r="AE59" s="16"/>
    </row>
    <row r="60" spans="2:32" ht="33.75" x14ac:dyDescent="0.25">
      <c r="B60" s="58" t="s">
        <v>30</v>
      </c>
      <c r="C60" s="59">
        <v>17667</v>
      </c>
      <c r="D60" s="60" t="s">
        <v>141</v>
      </c>
      <c r="E60" s="58" t="s">
        <v>15</v>
      </c>
      <c r="F60" s="61">
        <v>36</v>
      </c>
      <c r="G60" s="61">
        <v>36</v>
      </c>
      <c r="H60" s="61">
        <v>0.12</v>
      </c>
      <c r="I60" s="62">
        <v>76845</v>
      </c>
      <c r="J60" s="62">
        <v>76845</v>
      </c>
      <c r="K60" s="60"/>
      <c r="L60" s="17">
        <f t="shared" ref="L60:L68" si="45">G60</f>
        <v>36</v>
      </c>
      <c r="M60" s="18">
        <f t="shared" ref="M60:M68" si="46">I60</f>
        <v>76845</v>
      </c>
      <c r="N60" s="9">
        <f t="shared" ref="N60:N68" si="47">M60/L60</f>
        <v>2134.5833333333335</v>
      </c>
      <c r="O60" s="21">
        <f t="shared" ref="O60:O68" si="48">N60*12</f>
        <v>25615</v>
      </c>
      <c r="P60" s="53">
        <f t="shared" ref="P60:P68" si="49">H60</f>
        <v>0.12</v>
      </c>
      <c r="Q60" s="10">
        <v>39.200000000000003</v>
      </c>
      <c r="R60" s="27">
        <f>P60*Q60/100</f>
        <v>4.7039999999999998E-2</v>
      </c>
      <c r="S60" s="42"/>
      <c r="T60" s="10">
        <v>39.200000000000003</v>
      </c>
      <c r="U60" s="27">
        <f t="shared" ref="U60:U68" si="50">S60*T60/100</f>
        <v>0</v>
      </c>
      <c r="V60" s="53"/>
      <c r="W60" s="10"/>
      <c r="X60" s="27"/>
      <c r="Y60" s="53"/>
      <c r="Z60" s="10"/>
      <c r="AA60" s="27"/>
      <c r="AB60" s="53"/>
      <c r="AC60" s="10"/>
      <c r="AD60" s="27"/>
      <c r="AE60" s="16">
        <f t="shared" si="1"/>
        <v>0</v>
      </c>
    </row>
    <row r="61" spans="2:32" ht="33.75" x14ac:dyDescent="0.25">
      <c r="B61" s="58" t="s">
        <v>33</v>
      </c>
      <c r="C61" s="59">
        <v>18180</v>
      </c>
      <c r="D61" s="60" t="s">
        <v>109</v>
      </c>
      <c r="E61" s="58" t="s">
        <v>19</v>
      </c>
      <c r="F61" s="61">
        <v>60</v>
      </c>
      <c r="G61" s="61">
        <v>60</v>
      </c>
      <c r="H61" s="62">
        <v>43433.88</v>
      </c>
      <c r="I61" s="62">
        <v>217169.17</v>
      </c>
      <c r="J61" s="62">
        <v>43433.88</v>
      </c>
      <c r="K61" s="62">
        <v>173735.29</v>
      </c>
      <c r="L61" s="17">
        <f t="shared" si="45"/>
        <v>60</v>
      </c>
      <c r="M61" s="18">
        <f t="shared" si="46"/>
        <v>217169.17</v>
      </c>
      <c r="N61" s="9">
        <f t="shared" si="47"/>
        <v>3619.486166666667</v>
      </c>
      <c r="O61" s="21">
        <f t="shared" si="48"/>
        <v>43433.834000000003</v>
      </c>
      <c r="P61" s="53">
        <f t="shared" si="49"/>
        <v>43433.88</v>
      </c>
      <c r="Q61" s="10">
        <v>39.200000000000003</v>
      </c>
      <c r="R61" s="27">
        <f>P61*Q61/100</f>
        <v>17026.080960000003</v>
      </c>
      <c r="S61" s="42">
        <f t="shared" ref="S61:S67" si="51">M61/L61*12</f>
        <v>43433.834000000003</v>
      </c>
      <c r="T61" s="10">
        <v>39.200000000000003</v>
      </c>
      <c r="U61" s="27">
        <f t="shared" si="50"/>
        <v>17026.062928000003</v>
      </c>
      <c r="V61" s="53">
        <f t="shared" ref="V61:V67" si="52">M61/L61*12</f>
        <v>43433.834000000003</v>
      </c>
      <c r="W61" s="10">
        <v>39.200000000000003</v>
      </c>
      <c r="X61" s="27">
        <f t="shared" ref="X61:X67" si="53">V61*W61/100</f>
        <v>17026.062928000003</v>
      </c>
      <c r="Y61" s="53">
        <f t="shared" ref="Y61" si="54">M61/L61*12</f>
        <v>43433.834000000003</v>
      </c>
      <c r="Z61" s="10">
        <v>39.200000000000003</v>
      </c>
      <c r="AA61" s="27">
        <f t="shared" ref="AA61:AA67" si="55">Y61*Z61/100</f>
        <v>17026.062928000003</v>
      </c>
      <c r="AB61" s="53">
        <f t="shared" ref="AB61:AB66" si="56">MIN(M61/L61*12,K61-S61-V61-Y61)</f>
        <v>43433.788</v>
      </c>
      <c r="AC61" s="10">
        <v>39.200000000000003</v>
      </c>
      <c r="AD61" s="27">
        <f t="shared" ref="AD61" si="57">AB61*AC61/100</f>
        <v>17026.044896000003</v>
      </c>
      <c r="AE61" s="16">
        <f t="shared" si="1"/>
        <v>0</v>
      </c>
    </row>
    <row r="62" spans="2:32" ht="33.75" x14ac:dyDescent="0.25">
      <c r="B62" s="58" t="s">
        <v>24</v>
      </c>
      <c r="C62" s="59">
        <v>17138</v>
      </c>
      <c r="D62" s="60" t="s">
        <v>142</v>
      </c>
      <c r="E62" s="58" t="s">
        <v>18</v>
      </c>
      <c r="F62" s="61">
        <v>84</v>
      </c>
      <c r="G62" s="61">
        <v>84</v>
      </c>
      <c r="H62" s="62">
        <v>34064.28</v>
      </c>
      <c r="I62" s="62">
        <v>238450</v>
      </c>
      <c r="J62" s="62">
        <v>193030.92</v>
      </c>
      <c r="K62" s="62">
        <v>45419.08</v>
      </c>
      <c r="L62" s="17">
        <f t="shared" si="45"/>
        <v>84</v>
      </c>
      <c r="M62" s="18">
        <f t="shared" si="46"/>
        <v>238450</v>
      </c>
      <c r="N62" s="9">
        <f t="shared" si="47"/>
        <v>2838.6904761904761</v>
      </c>
      <c r="O62" s="21">
        <f t="shared" si="48"/>
        <v>34064.28571428571</v>
      </c>
      <c r="P62" s="53">
        <f t="shared" si="49"/>
        <v>34064.28</v>
      </c>
      <c r="Q62" s="10">
        <v>39.200000000000003</v>
      </c>
      <c r="R62" s="27">
        <f t="shared" ref="R62:R68" si="58">P62*Q62/100</f>
        <v>13353.197760000001</v>
      </c>
      <c r="S62" s="42">
        <f t="shared" si="51"/>
        <v>34064.28571428571</v>
      </c>
      <c r="T62" s="10">
        <v>39.200000000000003</v>
      </c>
      <c r="U62" s="27">
        <f t="shared" si="50"/>
        <v>13353.2</v>
      </c>
      <c r="V62" s="53">
        <v>11354.79</v>
      </c>
      <c r="W62" s="10">
        <v>39.200000000000003</v>
      </c>
      <c r="X62" s="27">
        <f t="shared" si="53"/>
        <v>4451.0776800000003</v>
      </c>
      <c r="Y62" s="53"/>
      <c r="Z62" s="10"/>
      <c r="AA62" s="27"/>
      <c r="AB62" s="53"/>
      <c r="AC62" s="10"/>
      <c r="AD62" s="27"/>
      <c r="AE62" s="16">
        <f t="shared" si="1"/>
        <v>4.2857142907450907E-3</v>
      </c>
    </row>
    <row r="63" spans="2:32" ht="33.75" x14ac:dyDescent="0.25">
      <c r="B63" s="58" t="s">
        <v>25</v>
      </c>
      <c r="C63" s="59">
        <v>17326</v>
      </c>
      <c r="D63" s="60" t="s">
        <v>143</v>
      </c>
      <c r="E63" s="58" t="s">
        <v>18</v>
      </c>
      <c r="F63" s="61">
        <v>84</v>
      </c>
      <c r="G63" s="61">
        <v>84</v>
      </c>
      <c r="H63" s="62">
        <v>36056.519999999997</v>
      </c>
      <c r="I63" s="62">
        <v>252395.83</v>
      </c>
      <c r="J63" s="62">
        <v>177277.89</v>
      </c>
      <c r="K63" s="62">
        <v>75117.94</v>
      </c>
      <c r="L63" s="17">
        <f t="shared" si="45"/>
        <v>84</v>
      </c>
      <c r="M63" s="18">
        <f t="shared" si="46"/>
        <v>252395.83</v>
      </c>
      <c r="N63" s="9">
        <f t="shared" si="47"/>
        <v>3004.7122619047618</v>
      </c>
      <c r="O63" s="21">
        <f t="shared" si="48"/>
        <v>36056.54714285714</v>
      </c>
      <c r="P63" s="53">
        <f t="shared" si="49"/>
        <v>36056.519999999997</v>
      </c>
      <c r="Q63" s="10">
        <v>39.200000000000003</v>
      </c>
      <c r="R63" s="27">
        <f t="shared" si="58"/>
        <v>14134.155839999999</v>
      </c>
      <c r="S63" s="42">
        <f t="shared" si="51"/>
        <v>36056.54714285714</v>
      </c>
      <c r="T63" s="10">
        <v>39.200000000000003</v>
      </c>
      <c r="U63" s="27">
        <f t="shared" si="50"/>
        <v>14134.16648</v>
      </c>
      <c r="V63" s="53">
        <f t="shared" si="52"/>
        <v>36056.54714285714</v>
      </c>
      <c r="W63" s="10">
        <v>39.200000000000003</v>
      </c>
      <c r="X63" s="27">
        <f t="shared" si="53"/>
        <v>14134.16648</v>
      </c>
      <c r="Y63" s="53">
        <f>K63-S63-V63</f>
        <v>3004.8457142857224</v>
      </c>
      <c r="Z63" s="10">
        <v>39.200000000000003</v>
      </c>
      <c r="AA63" s="27">
        <f t="shared" si="55"/>
        <v>1177.8995200000033</v>
      </c>
      <c r="AB63" s="53">
        <f t="shared" si="56"/>
        <v>0</v>
      </c>
      <c r="AC63" s="10">
        <v>39.200000000000003</v>
      </c>
      <c r="AD63" s="27">
        <f t="shared" ref="AD63:AD67" si="59">AB63*AC63/100</f>
        <v>0</v>
      </c>
      <c r="AE63" s="16">
        <f t="shared" si="1"/>
        <v>0</v>
      </c>
    </row>
    <row r="64" spans="2:32" ht="33.75" x14ac:dyDescent="0.25">
      <c r="B64" s="58" t="s">
        <v>26</v>
      </c>
      <c r="C64" s="59">
        <v>17327</v>
      </c>
      <c r="D64" s="60" t="s">
        <v>143</v>
      </c>
      <c r="E64" s="58" t="s">
        <v>18</v>
      </c>
      <c r="F64" s="61">
        <v>84</v>
      </c>
      <c r="G64" s="61">
        <v>84</v>
      </c>
      <c r="H64" s="62">
        <v>36056.519999999997</v>
      </c>
      <c r="I64" s="62">
        <v>252395.83</v>
      </c>
      <c r="J64" s="62">
        <v>177277.89</v>
      </c>
      <c r="K64" s="62">
        <v>75117.94</v>
      </c>
      <c r="L64" s="17">
        <f t="shared" si="45"/>
        <v>84</v>
      </c>
      <c r="M64" s="18">
        <f t="shared" si="46"/>
        <v>252395.83</v>
      </c>
      <c r="N64" s="9">
        <f t="shared" si="47"/>
        <v>3004.7122619047618</v>
      </c>
      <c r="O64" s="21">
        <f t="shared" si="48"/>
        <v>36056.54714285714</v>
      </c>
      <c r="P64" s="53">
        <f t="shared" si="49"/>
        <v>36056.519999999997</v>
      </c>
      <c r="Q64" s="10">
        <v>39.200000000000003</v>
      </c>
      <c r="R64" s="27">
        <f t="shared" si="58"/>
        <v>14134.155839999999</v>
      </c>
      <c r="S64" s="42">
        <f t="shared" si="51"/>
        <v>36056.54714285714</v>
      </c>
      <c r="T64" s="10">
        <v>39.200000000000003</v>
      </c>
      <c r="U64" s="27">
        <f t="shared" si="50"/>
        <v>14134.16648</v>
      </c>
      <c r="V64" s="53">
        <f t="shared" si="52"/>
        <v>36056.54714285714</v>
      </c>
      <c r="W64" s="10">
        <v>39.200000000000003</v>
      </c>
      <c r="X64" s="27">
        <f t="shared" si="53"/>
        <v>14134.16648</v>
      </c>
      <c r="Y64" s="53">
        <f t="shared" ref="Y64:Y67" si="60">K64-S64-V64</f>
        <v>3004.8457142857224</v>
      </c>
      <c r="Z64" s="10">
        <v>39.200000000000003</v>
      </c>
      <c r="AA64" s="27">
        <f t="shared" si="55"/>
        <v>1177.8995200000033</v>
      </c>
      <c r="AB64" s="53">
        <f t="shared" si="56"/>
        <v>0</v>
      </c>
      <c r="AC64" s="10">
        <v>39.200000000000003</v>
      </c>
      <c r="AD64" s="27">
        <f t="shared" si="59"/>
        <v>0</v>
      </c>
      <c r="AE64" s="16">
        <f t="shared" si="1"/>
        <v>0</v>
      </c>
    </row>
    <row r="65" spans="2:31" ht="33.75" x14ac:dyDescent="0.25">
      <c r="B65" s="58" t="s">
        <v>27</v>
      </c>
      <c r="C65" s="59">
        <v>17328</v>
      </c>
      <c r="D65" s="60" t="s">
        <v>143</v>
      </c>
      <c r="E65" s="58" t="s">
        <v>18</v>
      </c>
      <c r="F65" s="61">
        <v>84</v>
      </c>
      <c r="G65" s="61">
        <v>84</v>
      </c>
      <c r="H65" s="62">
        <v>36056.519999999997</v>
      </c>
      <c r="I65" s="62">
        <v>252395.83</v>
      </c>
      <c r="J65" s="62">
        <v>177277.89</v>
      </c>
      <c r="K65" s="62">
        <v>75117.94</v>
      </c>
      <c r="L65" s="17">
        <f t="shared" si="45"/>
        <v>84</v>
      </c>
      <c r="M65" s="18">
        <f t="shared" si="46"/>
        <v>252395.83</v>
      </c>
      <c r="N65" s="9">
        <f t="shared" si="47"/>
        <v>3004.7122619047618</v>
      </c>
      <c r="O65" s="21">
        <f t="shared" si="48"/>
        <v>36056.54714285714</v>
      </c>
      <c r="P65" s="53">
        <f t="shared" si="49"/>
        <v>36056.519999999997</v>
      </c>
      <c r="Q65" s="10">
        <v>39.200000000000003</v>
      </c>
      <c r="R65" s="27">
        <f t="shared" si="58"/>
        <v>14134.155839999999</v>
      </c>
      <c r="S65" s="42">
        <f t="shared" si="51"/>
        <v>36056.54714285714</v>
      </c>
      <c r="T65" s="10">
        <v>39.200000000000003</v>
      </c>
      <c r="U65" s="27">
        <f t="shared" si="50"/>
        <v>14134.16648</v>
      </c>
      <c r="V65" s="53">
        <f t="shared" si="52"/>
        <v>36056.54714285714</v>
      </c>
      <c r="W65" s="10">
        <v>39.200000000000003</v>
      </c>
      <c r="X65" s="27">
        <f t="shared" si="53"/>
        <v>14134.16648</v>
      </c>
      <c r="Y65" s="53">
        <f t="shared" si="60"/>
        <v>3004.8457142857224</v>
      </c>
      <c r="Z65" s="10">
        <v>39.200000000000003</v>
      </c>
      <c r="AA65" s="27">
        <f t="shared" si="55"/>
        <v>1177.8995200000033</v>
      </c>
      <c r="AB65" s="53">
        <f t="shared" si="56"/>
        <v>0</v>
      </c>
      <c r="AC65" s="10">
        <v>39.200000000000003</v>
      </c>
      <c r="AD65" s="27">
        <f t="shared" si="59"/>
        <v>0</v>
      </c>
      <c r="AE65" s="16">
        <f t="shared" ref="AE65:AE89" si="61">K65-S65-V65-Y65-AB65</f>
        <v>0</v>
      </c>
    </row>
    <row r="66" spans="2:31" ht="33.75" x14ac:dyDescent="0.25">
      <c r="B66" s="58" t="s">
        <v>28</v>
      </c>
      <c r="C66" s="59">
        <v>17329</v>
      </c>
      <c r="D66" s="60" t="s">
        <v>143</v>
      </c>
      <c r="E66" s="58" t="s">
        <v>18</v>
      </c>
      <c r="F66" s="61">
        <v>84</v>
      </c>
      <c r="G66" s="61">
        <v>84</v>
      </c>
      <c r="H66" s="62">
        <v>36056.519999999997</v>
      </c>
      <c r="I66" s="62">
        <v>252395.83</v>
      </c>
      <c r="J66" s="62">
        <v>177277.89</v>
      </c>
      <c r="K66" s="62">
        <v>75117.94</v>
      </c>
      <c r="L66" s="17">
        <f t="shared" si="45"/>
        <v>84</v>
      </c>
      <c r="M66" s="18">
        <f t="shared" si="46"/>
        <v>252395.83</v>
      </c>
      <c r="N66" s="9">
        <f t="shared" si="47"/>
        <v>3004.7122619047618</v>
      </c>
      <c r="O66" s="21">
        <f t="shared" si="48"/>
        <v>36056.54714285714</v>
      </c>
      <c r="P66" s="53">
        <f t="shared" si="49"/>
        <v>36056.519999999997</v>
      </c>
      <c r="Q66" s="10">
        <v>39.200000000000003</v>
      </c>
      <c r="R66" s="27">
        <f t="shared" si="58"/>
        <v>14134.155839999999</v>
      </c>
      <c r="S66" s="42">
        <f t="shared" si="51"/>
        <v>36056.54714285714</v>
      </c>
      <c r="T66" s="10">
        <v>39.200000000000003</v>
      </c>
      <c r="U66" s="27">
        <f t="shared" si="50"/>
        <v>14134.16648</v>
      </c>
      <c r="V66" s="53">
        <f t="shared" si="52"/>
        <v>36056.54714285714</v>
      </c>
      <c r="W66" s="10">
        <v>39.200000000000003</v>
      </c>
      <c r="X66" s="27">
        <f t="shared" si="53"/>
        <v>14134.16648</v>
      </c>
      <c r="Y66" s="53">
        <f t="shared" si="60"/>
        <v>3004.8457142857224</v>
      </c>
      <c r="Z66" s="10">
        <v>39.200000000000003</v>
      </c>
      <c r="AA66" s="27">
        <f t="shared" si="55"/>
        <v>1177.8995200000033</v>
      </c>
      <c r="AB66" s="53">
        <f t="shared" si="56"/>
        <v>0</v>
      </c>
      <c r="AC66" s="10">
        <v>39.200000000000003</v>
      </c>
      <c r="AD66" s="27">
        <f t="shared" si="59"/>
        <v>0</v>
      </c>
      <c r="AE66" s="16">
        <f t="shared" si="61"/>
        <v>0</v>
      </c>
    </row>
    <row r="67" spans="2:31" ht="33.75" x14ac:dyDescent="0.25">
      <c r="B67" s="58" t="s">
        <v>29</v>
      </c>
      <c r="C67" s="59">
        <v>17330</v>
      </c>
      <c r="D67" s="60" t="s">
        <v>143</v>
      </c>
      <c r="E67" s="58" t="s">
        <v>18</v>
      </c>
      <c r="F67" s="61">
        <v>84</v>
      </c>
      <c r="G67" s="61">
        <v>84</v>
      </c>
      <c r="H67" s="62">
        <v>36056.519999999997</v>
      </c>
      <c r="I67" s="62">
        <v>252395.85</v>
      </c>
      <c r="J67" s="62">
        <v>177277.89</v>
      </c>
      <c r="K67" s="62">
        <v>75117.960000000006</v>
      </c>
      <c r="L67" s="17">
        <f t="shared" si="45"/>
        <v>84</v>
      </c>
      <c r="M67" s="18">
        <f t="shared" si="46"/>
        <v>252395.85</v>
      </c>
      <c r="N67" s="9">
        <f t="shared" si="47"/>
        <v>3004.7125000000001</v>
      </c>
      <c r="O67" s="21">
        <f t="shared" si="48"/>
        <v>36056.550000000003</v>
      </c>
      <c r="P67" s="53">
        <f t="shared" si="49"/>
        <v>36056.519999999997</v>
      </c>
      <c r="Q67" s="10">
        <v>39.200000000000003</v>
      </c>
      <c r="R67" s="27">
        <f t="shared" si="58"/>
        <v>14134.155839999999</v>
      </c>
      <c r="S67" s="42">
        <f t="shared" si="51"/>
        <v>36056.550000000003</v>
      </c>
      <c r="T67" s="10">
        <v>39.200000000000003</v>
      </c>
      <c r="U67" s="27">
        <f t="shared" si="50"/>
        <v>14134.167600000002</v>
      </c>
      <c r="V67" s="53">
        <f t="shared" si="52"/>
        <v>36056.550000000003</v>
      </c>
      <c r="W67" s="10">
        <v>39.200000000000003</v>
      </c>
      <c r="X67" s="27">
        <f t="shared" si="53"/>
        <v>14134.167600000002</v>
      </c>
      <c r="Y67" s="53">
        <f t="shared" si="60"/>
        <v>3004.8600000000006</v>
      </c>
      <c r="Z67" s="10">
        <v>39.200000000000003</v>
      </c>
      <c r="AA67" s="27">
        <f t="shared" si="55"/>
        <v>1177.9051200000004</v>
      </c>
      <c r="AB67" s="53">
        <f>MIN(M67/L67*12,K67-S67-V67-Y67)</f>
        <v>0</v>
      </c>
      <c r="AC67" s="10">
        <v>39.200000000000003</v>
      </c>
      <c r="AD67" s="27">
        <f t="shared" si="59"/>
        <v>0</v>
      </c>
      <c r="AE67" s="16">
        <f t="shared" si="61"/>
        <v>0</v>
      </c>
    </row>
    <row r="68" spans="2:31" ht="33.75" x14ac:dyDescent="0.25">
      <c r="B68" s="58" t="s">
        <v>23</v>
      </c>
      <c r="C68" s="59">
        <v>16966</v>
      </c>
      <c r="D68" s="60" t="s">
        <v>144</v>
      </c>
      <c r="E68" s="58" t="s">
        <v>18</v>
      </c>
      <c r="F68" s="61">
        <v>84</v>
      </c>
      <c r="G68" s="61">
        <v>84</v>
      </c>
      <c r="H68" s="62">
        <v>7894.68</v>
      </c>
      <c r="I68" s="62">
        <v>55262.62</v>
      </c>
      <c r="J68" s="62">
        <v>49999.64</v>
      </c>
      <c r="K68" s="62">
        <v>5262.98</v>
      </c>
      <c r="L68" s="17">
        <f t="shared" si="45"/>
        <v>84</v>
      </c>
      <c r="M68" s="18">
        <f t="shared" si="46"/>
        <v>55262.62</v>
      </c>
      <c r="N68" s="9">
        <f t="shared" si="47"/>
        <v>657.88833333333332</v>
      </c>
      <c r="O68" s="21">
        <f t="shared" si="48"/>
        <v>7894.66</v>
      </c>
      <c r="P68" s="53">
        <f t="shared" si="49"/>
        <v>7894.68</v>
      </c>
      <c r="Q68" s="10">
        <v>39.200000000000003</v>
      </c>
      <c r="R68" s="27">
        <f t="shared" si="58"/>
        <v>3094.7145599999999</v>
      </c>
      <c r="S68" s="42">
        <v>5262.98</v>
      </c>
      <c r="T68" s="10">
        <v>39.200000000000003</v>
      </c>
      <c r="U68" s="27">
        <f t="shared" si="50"/>
        <v>2063.0881599999998</v>
      </c>
      <c r="V68" s="53"/>
      <c r="W68" s="10"/>
      <c r="X68" s="27"/>
      <c r="Y68" s="53"/>
      <c r="Z68" s="10"/>
      <c r="AA68" s="27"/>
      <c r="AB68" s="53"/>
      <c r="AC68" s="10"/>
      <c r="AD68" s="27"/>
      <c r="AE68" s="16">
        <f t="shared" si="61"/>
        <v>0</v>
      </c>
    </row>
    <row r="69" spans="2:31" ht="33.75" x14ac:dyDescent="0.25">
      <c r="B69" s="58" t="s">
        <v>31</v>
      </c>
      <c r="C69" s="59">
        <v>18035</v>
      </c>
      <c r="D69" s="60" t="s">
        <v>102</v>
      </c>
      <c r="E69" s="58" t="s">
        <v>20</v>
      </c>
      <c r="F69" s="61">
        <v>120</v>
      </c>
      <c r="G69" s="61">
        <v>120</v>
      </c>
      <c r="H69" s="64">
        <v>1117920.6000000001</v>
      </c>
      <c r="I69" s="62">
        <v>41270653.5</v>
      </c>
      <c r="J69" s="62">
        <v>33445209.34</v>
      </c>
      <c r="K69" s="62">
        <v>7825444.1600000001</v>
      </c>
      <c r="L69" s="17">
        <f t="shared" ref="L69:L72" si="62">G69</f>
        <v>120</v>
      </c>
      <c r="M69" s="18">
        <f t="shared" ref="M69:M72" si="63">I69</f>
        <v>41270653.5</v>
      </c>
      <c r="N69" s="9">
        <f t="shared" ref="N69:N72" si="64">M69/L69</f>
        <v>343922.11249999999</v>
      </c>
      <c r="O69" s="21">
        <f t="shared" ref="O69:O73" si="65">N69*12</f>
        <v>4127065.3499999996</v>
      </c>
      <c r="P69" s="53">
        <f>H69</f>
        <v>1117920.6000000001</v>
      </c>
      <c r="Q69" s="10">
        <v>100</v>
      </c>
      <c r="R69" s="27">
        <f>P69*Q69/100</f>
        <v>1117920.6000000001</v>
      </c>
      <c r="S69" s="42">
        <f>P69</f>
        <v>1117920.6000000001</v>
      </c>
      <c r="T69" s="10">
        <v>100</v>
      </c>
      <c r="U69" s="27">
        <f>S69*T69/100</f>
        <v>1117920.6000000001</v>
      </c>
      <c r="V69" s="53">
        <f>S69</f>
        <v>1117920.6000000001</v>
      </c>
      <c r="W69" s="10">
        <v>100</v>
      </c>
      <c r="X69" s="27">
        <f>V69*W69/100</f>
        <v>1117920.6000000001</v>
      </c>
      <c r="Y69" s="53">
        <f>V69</f>
        <v>1117920.6000000001</v>
      </c>
      <c r="Z69" s="10">
        <v>100</v>
      </c>
      <c r="AA69" s="27">
        <f t="shared" ref="AA69:AA72" si="66">Y69*Z69/100</f>
        <v>1117920.6000000001</v>
      </c>
      <c r="AB69" s="53">
        <f>Y69</f>
        <v>1117920.6000000001</v>
      </c>
      <c r="AC69" s="10">
        <v>100</v>
      </c>
      <c r="AD69" s="27">
        <f t="shared" ref="AD69:AD72" si="67">AB69*AC69/100</f>
        <v>1117920.6000000001</v>
      </c>
      <c r="AE69" s="16">
        <f t="shared" ref="AE69:AE72" si="68">K69-S69-V69-Y69-AB69</f>
        <v>3353761.7600000012</v>
      </c>
    </row>
    <row r="70" spans="2:31" ht="33.75" x14ac:dyDescent="0.25">
      <c r="B70" s="58" t="s">
        <v>52</v>
      </c>
      <c r="C70" s="59">
        <v>18036</v>
      </c>
      <c r="D70" s="60" t="s">
        <v>139</v>
      </c>
      <c r="E70" s="58" t="s">
        <v>20</v>
      </c>
      <c r="F70" s="61">
        <v>120</v>
      </c>
      <c r="G70" s="61">
        <v>120</v>
      </c>
      <c r="H70" s="64">
        <v>639410.52</v>
      </c>
      <c r="I70" s="62">
        <v>6394104.6200000001</v>
      </c>
      <c r="J70" s="62">
        <v>1225536.83</v>
      </c>
      <c r="K70" s="62">
        <v>5168567.79</v>
      </c>
      <c r="L70" s="17">
        <f t="shared" si="62"/>
        <v>120</v>
      </c>
      <c r="M70" s="18">
        <f t="shared" si="63"/>
        <v>6394104.6200000001</v>
      </c>
      <c r="N70" s="9">
        <f t="shared" si="64"/>
        <v>53284.205166666667</v>
      </c>
      <c r="O70" s="21">
        <f t="shared" si="65"/>
        <v>639410.46200000006</v>
      </c>
      <c r="P70" s="53">
        <f>H70</f>
        <v>639410.52</v>
      </c>
      <c r="Q70" s="10">
        <v>100</v>
      </c>
      <c r="R70" s="27">
        <f>P70*Q70/100</f>
        <v>639410.52</v>
      </c>
      <c r="S70" s="42">
        <f t="shared" ref="S70" si="69">M70/L70*12</f>
        <v>639410.46200000006</v>
      </c>
      <c r="T70" s="10">
        <v>100</v>
      </c>
      <c r="U70" s="27">
        <f t="shared" ref="U70" si="70">S70*T70/100</f>
        <v>639410.46200000006</v>
      </c>
      <c r="V70" s="53">
        <f t="shared" ref="V70" si="71">M70/L70*12</f>
        <v>639410.46200000006</v>
      </c>
      <c r="W70" s="10">
        <v>100</v>
      </c>
      <c r="X70" s="27">
        <f t="shared" ref="X70" si="72">V70*W70/100</f>
        <v>639410.46200000006</v>
      </c>
      <c r="Y70" s="53">
        <f>M70/L70*12</f>
        <v>639410.46200000006</v>
      </c>
      <c r="Z70" s="10">
        <v>100</v>
      </c>
      <c r="AA70" s="27">
        <f t="shared" si="66"/>
        <v>639410.46200000006</v>
      </c>
      <c r="AB70" s="53">
        <f t="shared" ref="AB70:AB72" si="73">MIN(M70/L70*12,K70-S70-V70-Y70)</f>
        <v>639410.46200000006</v>
      </c>
      <c r="AC70" s="10">
        <v>100</v>
      </c>
      <c r="AD70" s="27">
        <f t="shared" si="67"/>
        <v>639410.46200000006</v>
      </c>
      <c r="AE70" s="16">
        <f t="shared" si="68"/>
        <v>2610925.9419999989</v>
      </c>
    </row>
    <row r="71" spans="2:31" ht="33.75" x14ac:dyDescent="0.25">
      <c r="B71" s="58" t="s">
        <v>32</v>
      </c>
      <c r="C71" s="59">
        <v>18192</v>
      </c>
      <c r="D71" s="60" t="s">
        <v>116</v>
      </c>
      <c r="E71" s="58" t="s">
        <v>20</v>
      </c>
      <c r="F71" s="61">
        <v>120</v>
      </c>
      <c r="G71" s="61">
        <v>120</v>
      </c>
      <c r="H71" s="64">
        <v>798204.36</v>
      </c>
      <c r="I71" s="62">
        <v>7982043.2199999997</v>
      </c>
      <c r="J71" s="62">
        <v>798204.36</v>
      </c>
      <c r="K71" s="62">
        <v>7183838.8600000003</v>
      </c>
      <c r="L71" s="17">
        <f t="shared" si="62"/>
        <v>120</v>
      </c>
      <c r="M71" s="18">
        <f t="shared" si="63"/>
        <v>7982043.2199999997</v>
      </c>
      <c r="N71" s="9">
        <f t="shared" si="64"/>
        <v>66517.026833333337</v>
      </c>
      <c r="O71" s="21">
        <f t="shared" si="65"/>
        <v>798204.32200000004</v>
      </c>
      <c r="P71" s="53">
        <f>H71</f>
        <v>798204.36</v>
      </c>
      <c r="Q71" s="10">
        <v>100</v>
      </c>
      <c r="R71" s="27">
        <f>P71*Q71/100</f>
        <v>798204.36</v>
      </c>
      <c r="S71" s="42">
        <f>M71/L71*12</f>
        <v>798204.32200000004</v>
      </c>
      <c r="T71" s="10">
        <v>100</v>
      </c>
      <c r="U71" s="27">
        <f>S71*T71/100</f>
        <v>798204.32200000004</v>
      </c>
      <c r="V71" s="53">
        <f>M71/L71*12</f>
        <v>798204.32200000004</v>
      </c>
      <c r="W71" s="10">
        <v>100</v>
      </c>
      <c r="X71" s="27">
        <f>V71*W71/100</f>
        <v>798204.32200000004</v>
      </c>
      <c r="Y71" s="53">
        <f>M71/L71*12</f>
        <v>798204.32200000004</v>
      </c>
      <c r="Z71" s="10">
        <v>100</v>
      </c>
      <c r="AA71" s="27">
        <f t="shared" si="66"/>
        <v>798204.32200000004</v>
      </c>
      <c r="AB71" s="53">
        <f t="shared" si="73"/>
        <v>798204.32200000004</v>
      </c>
      <c r="AC71" s="10">
        <v>100</v>
      </c>
      <c r="AD71" s="27">
        <f t="shared" si="67"/>
        <v>798204.32200000004</v>
      </c>
      <c r="AE71" s="16">
        <f t="shared" si="68"/>
        <v>3991021.5720000011</v>
      </c>
    </row>
    <row r="72" spans="2:31" ht="33.75" x14ac:dyDescent="0.25">
      <c r="B72" s="58" t="s">
        <v>138</v>
      </c>
      <c r="C72" s="63">
        <v>18410</v>
      </c>
      <c r="D72" s="60" t="s">
        <v>140</v>
      </c>
      <c r="E72" s="58" t="s">
        <v>20</v>
      </c>
      <c r="F72" s="61">
        <v>120</v>
      </c>
      <c r="G72" s="61">
        <v>120</v>
      </c>
      <c r="H72" s="65"/>
      <c r="I72" s="62">
        <v>6255888.0099999998</v>
      </c>
      <c r="J72" s="60"/>
      <c r="K72" s="62">
        <v>6255888.0099999998</v>
      </c>
      <c r="L72" s="17">
        <f t="shared" si="62"/>
        <v>120</v>
      </c>
      <c r="M72" s="18">
        <f t="shared" si="63"/>
        <v>6255888.0099999998</v>
      </c>
      <c r="N72" s="9">
        <f t="shared" si="64"/>
        <v>52132.400083333334</v>
      </c>
      <c r="O72" s="21">
        <f t="shared" si="65"/>
        <v>625588.80099999998</v>
      </c>
      <c r="P72" s="53">
        <f>H72</f>
        <v>0</v>
      </c>
      <c r="Q72" s="10">
        <v>100</v>
      </c>
      <c r="R72" s="27">
        <f>P72*Q72/100</f>
        <v>0</v>
      </c>
      <c r="S72" s="42">
        <f>M72/L72*12</f>
        <v>625588.80099999998</v>
      </c>
      <c r="T72" s="10">
        <v>100</v>
      </c>
      <c r="U72" s="27">
        <f>S72*T72/100</f>
        <v>625588.80099999998</v>
      </c>
      <c r="V72" s="53">
        <f>M72/L72*12</f>
        <v>625588.80099999998</v>
      </c>
      <c r="W72" s="10">
        <v>100</v>
      </c>
      <c r="X72" s="27">
        <f>V72*W72/100</f>
        <v>625588.80099999998</v>
      </c>
      <c r="Y72" s="53">
        <f>M72/L72*12</f>
        <v>625588.80099999998</v>
      </c>
      <c r="Z72" s="10">
        <v>100</v>
      </c>
      <c r="AA72" s="27">
        <f t="shared" si="66"/>
        <v>625588.80099999998</v>
      </c>
      <c r="AB72" s="53">
        <f t="shared" si="73"/>
        <v>625588.80099999998</v>
      </c>
      <c r="AC72" s="10">
        <v>100</v>
      </c>
      <c r="AD72" s="27">
        <f t="shared" si="67"/>
        <v>625588.80099999998</v>
      </c>
      <c r="AE72" s="16">
        <f t="shared" si="68"/>
        <v>3753532.8059999999</v>
      </c>
    </row>
    <row r="73" spans="2:31" ht="33.75" x14ac:dyDescent="0.25">
      <c r="B73" s="58" t="s">
        <v>164</v>
      </c>
      <c r="C73" s="63"/>
      <c r="D73" s="66">
        <v>46022</v>
      </c>
      <c r="E73" s="58" t="s">
        <v>20</v>
      </c>
      <c r="F73" s="61">
        <v>120</v>
      </c>
      <c r="G73" s="61">
        <v>120</v>
      </c>
      <c r="H73" s="65"/>
      <c r="I73" s="62">
        <v>7017982.1299999999</v>
      </c>
      <c r="J73" s="60"/>
      <c r="K73" s="62">
        <v>6255888.0099999998</v>
      </c>
      <c r="L73" s="17">
        <f t="shared" ref="L73" si="74">G73</f>
        <v>120</v>
      </c>
      <c r="M73" s="18">
        <f t="shared" ref="M73" si="75">I73</f>
        <v>7017982.1299999999</v>
      </c>
      <c r="N73" s="9">
        <f t="shared" ref="N73" si="76">M73/L73</f>
        <v>58483.184416666663</v>
      </c>
      <c r="O73" s="21">
        <f t="shared" si="65"/>
        <v>701798.21299999999</v>
      </c>
      <c r="P73" s="53"/>
      <c r="Q73" s="10"/>
      <c r="R73" s="27"/>
      <c r="S73" s="42"/>
      <c r="T73" s="10"/>
      <c r="U73" s="27"/>
      <c r="V73" s="53">
        <f>M73/L73*12</f>
        <v>701798.21299999999</v>
      </c>
      <c r="W73" s="10">
        <v>100</v>
      </c>
      <c r="X73" s="27">
        <f>V73*W73/100</f>
        <v>701798.21299999999</v>
      </c>
      <c r="Y73" s="53">
        <f>M73/L73*12</f>
        <v>701798.21299999999</v>
      </c>
      <c r="Z73" s="10">
        <v>100</v>
      </c>
      <c r="AA73" s="27">
        <f t="shared" ref="AA73" si="77">Y73*Z73/100</f>
        <v>701798.21299999999</v>
      </c>
      <c r="AB73" s="53">
        <f t="shared" ref="AB73" si="78">MIN(M73/L73*12,K73-S73-V73-Y73)</f>
        <v>701798.21299999999</v>
      </c>
      <c r="AC73" s="10">
        <v>100</v>
      </c>
      <c r="AD73" s="27">
        <f t="shared" ref="AD73" si="79">AB73*AC73/100</f>
        <v>701798.21299999999</v>
      </c>
      <c r="AE73" s="16">
        <f t="shared" ref="AE73" si="80">K73-S73-V73-Y73-AB73</f>
        <v>4150493.3710000007</v>
      </c>
    </row>
    <row r="74" spans="2:31" x14ac:dyDescent="0.25">
      <c r="B74" s="72" t="s">
        <v>21</v>
      </c>
      <c r="C74" s="72"/>
      <c r="D74" s="72"/>
      <c r="E74" s="72"/>
      <c r="F74" s="72"/>
      <c r="G74" s="72"/>
      <c r="H74" s="13">
        <f>SUM(H60:H72)</f>
        <v>2821211.04</v>
      </c>
      <c r="I74" s="13">
        <f>SUM(I60:I72)</f>
        <v>63752395.309999995</v>
      </c>
      <c r="J74" s="13">
        <f>SUM(J60:J72)</f>
        <v>36718649.419999994</v>
      </c>
      <c r="K74" s="13">
        <f>SUM(K60:K72)</f>
        <v>27033745.890000001</v>
      </c>
      <c r="L74" s="13"/>
      <c r="M74" s="12"/>
      <c r="N74" s="12"/>
      <c r="O74" s="13">
        <f>SUM(O60:O72)</f>
        <v>6481559.4532857137</v>
      </c>
      <c r="P74" s="45">
        <f>SUM(P60:P72)</f>
        <v>2821211.04</v>
      </c>
      <c r="Q74" s="19"/>
      <c r="R74" s="34">
        <f>SUM(R60:R72)</f>
        <v>2659680.2995199999</v>
      </c>
      <c r="S74" s="45">
        <f>SUM(S60:S72)</f>
        <v>3444168.0232857144</v>
      </c>
      <c r="T74" s="19"/>
      <c r="U74" s="34">
        <f>SUM(U60:U72)</f>
        <v>3284237.3696080004</v>
      </c>
      <c r="V74" s="45">
        <f>SUM(V60:V72)</f>
        <v>3416195.5475714286</v>
      </c>
      <c r="W74" s="19"/>
      <c r="X74" s="34">
        <f>SUM(X60:X72)</f>
        <v>3273272.159128</v>
      </c>
      <c r="Y74" s="45">
        <f>SUM(Y60:Y72)</f>
        <v>3239582.2618571431</v>
      </c>
      <c r="Z74" s="19"/>
      <c r="AA74" s="34">
        <f>SUM(AA60:AA72)</f>
        <v>3204039.7511280002</v>
      </c>
      <c r="AB74" s="45">
        <f>SUM(AB60:AB72)</f>
        <v>3224557.9730000002</v>
      </c>
      <c r="AC74" s="19"/>
      <c r="AD74" s="34">
        <f>SUM(AD60:AD72)</f>
        <v>3198150.2298960001</v>
      </c>
      <c r="AE74" s="16"/>
    </row>
    <row r="75" spans="2:31" x14ac:dyDescent="0.25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49"/>
      <c r="P75" s="54"/>
      <c r="R75" s="44"/>
      <c r="S75" s="43"/>
      <c r="U75" s="44"/>
      <c r="V75" s="30"/>
      <c r="X75" s="31"/>
      <c r="Y75" s="30"/>
      <c r="AA75" s="31"/>
      <c r="AB75" s="30"/>
      <c r="AD75" s="31"/>
      <c r="AE75" s="16"/>
    </row>
    <row r="76" spans="2:31" x14ac:dyDescent="0.25">
      <c r="B76" s="10"/>
      <c r="C76" s="10"/>
      <c r="D76" s="10"/>
      <c r="E76" s="10"/>
      <c r="F76" s="10"/>
      <c r="G76" s="10"/>
      <c r="H76" s="14"/>
      <c r="I76" s="10"/>
      <c r="J76" s="10"/>
      <c r="K76" s="10"/>
      <c r="L76" s="10"/>
      <c r="M76" s="10"/>
      <c r="N76" s="10"/>
      <c r="O76" s="49"/>
      <c r="P76" s="54"/>
      <c r="R76" s="44"/>
      <c r="S76" s="43"/>
      <c r="U76" s="44"/>
      <c r="V76" s="30"/>
      <c r="X76" s="31"/>
      <c r="Y76" s="30"/>
      <c r="AA76" s="31"/>
      <c r="AB76" s="30"/>
      <c r="AD76" s="31"/>
      <c r="AE76" s="16"/>
    </row>
    <row r="77" spans="2:31" x14ac:dyDescent="0.25">
      <c r="B77" s="4" t="s">
        <v>34</v>
      </c>
      <c r="C77" s="4"/>
      <c r="D77" s="4"/>
      <c r="E77" s="4"/>
      <c r="F77" s="4"/>
      <c r="G77" s="4"/>
      <c r="H77" s="5"/>
      <c r="I77" s="5"/>
      <c r="J77" s="5"/>
      <c r="K77" s="5"/>
      <c r="L77" s="4"/>
      <c r="M77" s="6"/>
      <c r="N77" s="6"/>
      <c r="O77" s="20"/>
      <c r="P77" s="25"/>
      <c r="Q77" s="7">
        <v>0.32</v>
      </c>
      <c r="R77" s="26"/>
      <c r="S77" s="25"/>
      <c r="T77" s="7">
        <v>0.32</v>
      </c>
      <c r="U77" s="26"/>
      <c r="V77" s="25"/>
      <c r="W77" s="7">
        <v>0.32</v>
      </c>
      <c r="X77" s="26"/>
      <c r="Y77" s="25"/>
      <c r="Z77" s="7">
        <v>0.32</v>
      </c>
      <c r="AA77" s="26"/>
      <c r="AB77" s="25"/>
      <c r="AC77" s="7">
        <v>0.32</v>
      </c>
      <c r="AD77" s="26"/>
      <c r="AE77" s="16"/>
    </row>
    <row r="78" spans="2:31" ht="45" customHeight="1" x14ac:dyDescent="0.25">
      <c r="B78" s="58" t="s">
        <v>46</v>
      </c>
      <c r="C78" s="59">
        <v>17069</v>
      </c>
      <c r="D78" s="60" t="s">
        <v>145</v>
      </c>
      <c r="E78" s="58" t="s">
        <v>17</v>
      </c>
      <c r="F78" s="61">
        <v>180</v>
      </c>
      <c r="G78" s="61">
        <v>180</v>
      </c>
      <c r="H78" s="62">
        <v>15779.04</v>
      </c>
      <c r="I78" s="62">
        <v>236685</v>
      </c>
      <c r="J78" s="62">
        <v>97304.08</v>
      </c>
      <c r="K78" s="62">
        <v>139380.92000000001</v>
      </c>
      <c r="L78" s="17">
        <f t="shared" ref="L78" si="81">G78</f>
        <v>180</v>
      </c>
      <c r="M78" s="18">
        <f>I78</f>
        <v>236685</v>
      </c>
      <c r="N78" s="9">
        <f>M78/L78</f>
        <v>1314.9166666666667</v>
      </c>
      <c r="O78" s="21">
        <f>N78*12</f>
        <v>15779</v>
      </c>
      <c r="P78" s="53">
        <f>H78</f>
        <v>15779.04</v>
      </c>
      <c r="Q78" s="10">
        <v>32</v>
      </c>
      <c r="R78" s="27">
        <f>P78*Q78/100</f>
        <v>5049.2928000000002</v>
      </c>
      <c r="S78" s="42">
        <f t="shared" ref="S78" si="82">M78/L78*12</f>
        <v>15779</v>
      </c>
      <c r="T78" s="10">
        <v>32</v>
      </c>
      <c r="U78" s="27">
        <f>S78*T78/100</f>
        <v>5049.28</v>
      </c>
      <c r="V78" s="53">
        <f t="shared" ref="V78" si="83">M78/L78*12</f>
        <v>15779</v>
      </c>
      <c r="W78" s="10">
        <v>32</v>
      </c>
      <c r="X78" s="27">
        <f t="shared" ref="X78" si="84">V78*W78/100</f>
        <v>5049.28</v>
      </c>
      <c r="Y78" s="53">
        <f t="shared" ref="Y78" si="85">M78/L78*12</f>
        <v>15779</v>
      </c>
      <c r="Z78" s="10">
        <v>32</v>
      </c>
      <c r="AA78" s="27">
        <f t="shared" ref="AA78:AA90" si="86">Y78*Z78/100</f>
        <v>5049.28</v>
      </c>
      <c r="AB78" s="53">
        <f>MIN(M78/L78*12,K78-S78-V78-Y78)</f>
        <v>15779</v>
      </c>
      <c r="AC78" s="10">
        <v>32</v>
      </c>
      <c r="AD78" s="27">
        <f t="shared" ref="AD78" si="87">AB78*AC78/100</f>
        <v>5049.28</v>
      </c>
      <c r="AE78" s="16">
        <f t="shared" si="61"/>
        <v>76264.920000000013</v>
      </c>
    </row>
    <row r="79" spans="2:31" ht="45" customHeight="1" x14ac:dyDescent="0.25">
      <c r="B79" s="58" t="s">
        <v>47</v>
      </c>
      <c r="C79" s="59">
        <v>17076</v>
      </c>
      <c r="D79" s="60" t="s">
        <v>146</v>
      </c>
      <c r="E79" s="58" t="s">
        <v>18</v>
      </c>
      <c r="F79" s="61">
        <v>84</v>
      </c>
      <c r="G79" s="61">
        <v>84</v>
      </c>
      <c r="H79" s="62">
        <v>43259.519999999997</v>
      </c>
      <c r="I79" s="62">
        <v>302817.03000000003</v>
      </c>
      <c r="J79" s="62">
        <v>263162.08</v>
      </c>
      <c r="K79" s="62">
        <v>39654.949999999997</v>
      </c>
      <c r="L79" s="17">
        <f t="shared" ref="L79:L94" si="88">G79</f>
        <v>84</v>
      </c>
      <c r="M79" s="18">
        <f t="shared" ref="M79:M94" si="89">I79</f>
        <v>302817.03000000003</v>
      </c>
      <c r="N79" s="9">
        <f t="shared" ref="N79:N94" si="90">M79/L79</f>
        <v>3604.9646428571432</v>
      </c>
      <c r="O79" s="21">
        <f t="shared" ref="O79:O94" si="91">N79*12</f>
        <v>43259.575714285718</v>
      </c>
      <c r="P79" s="53">
        <f t="shared" ref="P79:P94" si="92">H79</f>
        <v>43259.519999999997</v>
      </c>
      <c r="Q79" s="10">
        <v>32</v>
      </c>
      <c r="R79" s="27">
        <f t="shared" ref="R79:R94" si="93">P79*Q79/100</f>
        <v>13843.046399999999</v>
      </c>
      <c r="S79" s="42">
        <v>39654.949999999997</v>
      </c>
      <c r="T79" s="10">
        <v>32</v>
      </c>
      <c r="U79" s="27">
        <f t="shared" ref="U79:U94" si="94">S79*T79/100</f>
        <v>12689.583999999999</v>
      </c>
      <c r="V79" s="53"/>
      <c r="W79" s="10"/>
      <c r="X79" s="27"/>
      <c r="Y79" s="53"/>
      <c r="Z79" s="10"/>
      <c r="AA79" s="27"/>
      <c r="AB79" s="53"/>
      <c r="AC79" s="10"/>
      <c r="AD79" s="27"/>
      <c r="AE79" s="16">
        <f t="shared" si="61"/>
        <v>0</v>
      </c>
    </row>
    <row r="80" spans="2:31" ht="45" customHeight="1" x14ac:dyDescent="0.25">
      <c r="B80" s="58" t="s">
        <v>42</v>
      </c>
      <c r="C80" s="59">
        <v>17032</v>
      </c>
      <c r="D80" s="60" t="s">
        <v>147</v>
      </c>
      <c r="E80" s="58" t="s">
        <v>18</v>
      </c>
      <c r="F80" s="61">
        <v>84</v>
      </c>
      <c r="G80" s="61">
        <v>84</v>
      </c>
      <c r="H80" s="62">
        <v>10845.48</v>
      </c>
      <c r="I80" s="62">
        <v>75918.64</v>
      </c>
      <c r="J80" s="62">
        <v>67784.25</v>
      </c>
      <c r="K80" s="62">
        <v>8134.39</v>
      </c>
      <c r="L80" s="17">
        <f t="shared" si="88"/>
        <v>84</v>
      </c>
      <c r="M80" s="18">
        <f t="shared" si="89"/>
        <v>75918.64</v>
      </c>
      <c r="N80" s="9">
        <f t="shared" si="90"/>
        <v>903.79333333333329</v>
      </c>
      <c r="O80" s="21">
        <f t="shared" si="91"/>
        <v>10845.52</v>
      </c>
      <c r="P80" s="53">
        <f t="shared" si="92"/>
        <v>10845.48</v>
      </c>
      <c r="Q80" s="10">
        <v>32</v>
      </c>
      <c r="R80" s="27">
        <f t="shared" si="93"/>
        <v>3470.5535999999997</v>
      </c>
      <c r="S80" s="42">
        <v>8134.39</v>
      </c>
      <c r="T80" s="10">
        <v>32</v>
      </c>
      <c r="U80" s="27">
        <f t="shared" si="94"/>
        <v>2603.0048000000002</v>
      </c>
      <c r="V80" s="53"/>
      <c r="W80" s="10"/>
      <c r="X80" s="27"/>
      <c r="Y80" s="53"/>
      <c r="Z80" s="10"/>
      <c r="AA80" s="27"/>
      <c r="AB80" s="53"/>
      <c r="AC80" s="10"/>
      <c r="AD80" s="27"/>
      <c r="AE80" s="16">
        <f t="shared" si="61"/>
        <v>0</v>
      </c>
    </row>
    <row r="81" spans="2:31" ht="45" customHeight="1" x14ac:dyDescent="0.25">
      <c r="B81" s="58" t="s">
        <v>45</v>
      </c>
      <c r="C81" s="59">
        <v>17033</v>
      </c>
      <c r="D81" s="60" t="s">
        <v>148</v>
      </c>
      <c r="E81" s="58" t="s">
        <v>18</v>
      </c>
      <c r="F81" s="61">
        <v>84</v>
      </c>
      <c r="G81" s="61">
        <v>84</v>
      </c>
      <c r="H81" s="62">
        <v>7128.6</v>
      </c>
      <c r="I81" s="62">
        <v>49900</v>
      </c>
      <c r="J81" s="62">
        <v>43959.7</v>
      </c>
      <c r="K81" s="62">
        <v>5940.3</v>
      </c>
      <c r="L81" s="17">
        <f t="shared" si="88"/>
        <v>84</v>
      </c>
      <c r="M81" s="18">
        <f t="shared" si="89"/>
        <v>49900</v>
      </c>
      <c r="N81" s="9">
        <f t="shared" si="90"/>
        <v>594.04761904761904</v>
      </c>
      <c r="O81" s="21">
        <f t="shared" si="91"/>
        <v>7128.5714285714284</v>
      </c>
      <c r="P81" s="53">
        <f t="shared" si="92"/>
        <v>7128.6</v>
      </c>
      <c r="Q81" s="10">
        <v>32</v>
      </c>
      <c r="R81" s="27">
        <f t="shared" si="93"/>
        <v>2281.152</v>
      </c>
      <c r="S81" s="42">
        <v>5940.3</v>
      </c>
      <c r="T81" s="10">
        <v>32</v>
      </c>
      <c r="U81" s="27">
        <f t="shared" si="94"/>
        <v>1900.896</v>
      </c>
      <c r="V81" s="53"/>
      <c r="W81" s="10"/>
      <c r="X81" s="27"/>
      <c r="Y81" s="53"/>
      <c r="Z81" s="10"/>
      <c r="AA81" s="27"/>
      <c r="AB81" s="53"/>
      <c r="AC81" s="10"/>
      <c r="AD81" s="27"/>
      <c r="AE81" s="16">
        <f t="shared" si="61"/>
        <v>0</v>
      </c>
    </row>
    <row r="82" spans="2:31" ht="45" customHeight="1" x14ac:dyDescent="0.25">
      <c r="B82" s="58" t="s">
        <v>36</v>
      </c>
      <c r="C82" s="59">
        <v>16847</v>
      </c>
      <c r="D82" s="60" t="s">
        <v>149</v>
      </c>
      <c r="E82" s="58" t="s">
        <v>16</v>
      </c>
      <c r="F82" s="61">
        <v>217</v>
      </c>
      <c r="G82" s="61">
        <v>240</v>
      </c>
      <c r="H82" s="62">
        <v>2387919.96</v>
      </c>
      <c r="I82" s="62">
        <v>42286719.259999998</v>
      </c>
      <c r="J82" s="62">
        <v>15820607.279999999</v>
      </c>
      <c r="K82" s="62">
        <v>26466111.98</v>
      </c>
      <c r="L82" s="17">
        <f t="shared" si="88"/>
        <v>240</v>
      </c>
      <c r="M82" s="18">
        <f t="shared" si="89"/>
        <v>42286719.259999998</v>
      </c>
      <c r="N82" s="9">
        <f t="shared" si="90"/>
        <v>176194.66358333331</v>
      </c>
      <c r="O82" s="21">
        <f t="shared" si="91"/>
        <v>2114335.9629999995</v>
      </c>
      <c r="P82" s="53">
        <f t="shared" si="92"/>
        <v>2387919.96</v>
      </c>
      <c r="Q82" s="10">
        <v>32</v>
      </c>
      <c r="R82" s="27">
        <f t="shared" si="93"/>
        <v>764134.3872</v>
      </c>
      <c r="S82" s="42">
        <f t="shared" ref="S82:S90" si="95">M82/L82*12</f>
        <v>2114335.9629999995</v>
      </c>
      <c r="T82" s="10">
        <v>32</v>
      </c>
      <c r="U82" s="27">
        <f t="shared" si="94"/>
        <v>676587.50815999985</v>
      </c>
      <c r="V82" s="53">
        <f t="shared" ref="V82:V90" si="96">M82/L82*12</f>
        <v>2114335.9629999995</v>
      </c>
      <c r="W82" s="10">
        <v>32</v>
      </c>
      <c r="X82" s="27">
        <f t="shared" ref="X82:X90" si="97">V82*W82/100</f>
        <v>676587.50815999985</v>
      </c>
      <c r="Y82" s="53">
        <f t="shared" ref="Y82" si="98">M82/L82*12</f>
        <v>2114335.9629999995</v>
      </c>
      <c r="Z82" s="10">
        <v>32</v>
      </c>
      <c r="AA82" s="27">
        <f t="shared" si="86"/>
        <v>676587.50815999985</v>
      </c>
      <c r="AB82" s="53">
        <f>MIN(M82/L82*12,K82-S82-V82-Y82)</f>
        <v>2114335.9629999995</v>
      </c>
      <c r="AC82" s="10">
        <v>32</v>
      </c>
      <c r="AD82" s="27">
        <f t="shared" ref="AD82" si="99">AB82*AC82/100</f>
        <v>676587.50815999985</v>
      </c>
      <c r="AE82" s="16">
        <f t="shared" si="61"/>
        <v>18008768.128000002</v>
      </c>
    </row>
    <row r="83" spans="2:31" ht="45" customHeight="1" x14ac:dyDescent="0.25">
      <c r="B83" s="58" t="s">
        <v>50</v>
      </c>
      <c r="C83" s="59">
        <v>17273</v>
      </c>
      <c r="D83" s="60" t="s">
        <v>150</v>
      </c>
      <c r="E83" s="58" t="s">
        <v>19</v>
      </c>
      <c r="F83" s="61">
        <v>60</v>
      </c>
      <c r="G83" s="61">
        <v>60</v>
      </c>
      <c r="H83" s="62">
        <v>9595.2000000000007</v>
      </c>
      <c r="I83" s="62">
        <v>47976</v>
      </c>
      <c r="J83" s="62">
        <v>47976</v>
      </c>
      <c r="K83" s="60"/>
      <c r="L83" s="17">
        <f t="shared" si="88"/>
        <v>60</v>
      </c>
      <c r="M83" s="18">
        <f t="shared" si="89"/>
        <v>47976</v>
      </c>
      <c r="N83" s="9">
        <f t="shared" si="90"/>
        <v>799.6</v>
      </c>
      <c r="O83" s="21">
        <f t="shared" si="91"/>
        <v>9595.2000000000007</v>
      </c>
      <c r="P83" s="53">
        <f t="shared" si="92"/>
        <v>9595.2000000000007</v>
      </c>
      <c r="Q83" s="10">
        <v>32</v>
      </c>
      <c r="R83" s="27">
        <f t="shared" si="93"/>
        <v>3070.4640000000004</v>
      </c>
      <c r="S83" s="42"/>
      <c r="T83" s="10">
        <v>32</v>
      </c>
      <c r="U83" s="27">
        <f t="shared" si="94"/>
        <v>0</v>
      </c>
      <c r="V83" s="53"/>
      <c r="W83" s="10"/>
      <c r="X83" s="27"/>
      <c r="Y83" s="53"/>
      <c r="Z83" s="10"/>
      <c r="AA83" s="27"/>
      <c r="AB83" s="53"/>
      <c r="AC83" s="10"/>
      <c r="AD83" s="27"/>
      <c r="AE83" s="16">
        <f t="shared" si="61"/>
        <v>0</v>
      </c>
    </row>
    <row r="84" spans="2:31" ht="45" customHeight="1" x14ac:dyDescent="0.25">
      <c r="B84" s="58" t="s">
        <v>43</v>
      </c>
      <c r="C84" s="59">
        <v>17031</v>
      </c>
      <c r="D84" s="60" t="s">
        <v>147</v>
      </c>
      <c r="E84" s="58" t="s">
        <v>18</v>
      </c>
      <c r="F84" s="61">
        <v>84</v>
      </c>
      <c r="G84" s="61">
        <v>84</v>
      </c>
      <c r="H84" s="62">
        <v>14769.96</v>
      </c>
      <c r="I84" s="62">
        <v>103389.83</v>
      </c>
      <c r="J84" s="62">
        <v>92312.25</v>
      </c>
      <c r="K84" s="62">
        <v>11077.58</v>
      </c>
      <c r="L84" s="17">
        <f t="shared" si="88"/>
        <v>84</v>
      </c>
      <c r="M84" s="18">
        <f t="shared" si="89"/>
        <v>103389.83</v>
      </c>
      <c r="N84" s="9">
        <f t="shared" si="90"/>
        <v>1230.8313095238095</v>
      </c>
      <c r="O84" s="21">
        <f t="shared" si="91"/>
        <v>14769.975714285714</v>
      </c>
      <c r="P84" s="53">
        <f t="shared" si="92"/>
        <v>14769.96</v>
      </c>
      <c r="Q84" s="10">
        <v>32</v>
      </c>
      <c r="R84" s="27">
        <f t="shared" si="93"/>
        <v>4726.3872000000001</v>
      </c>
      <c r="S84" s="42">
        <v>11077.58</v>
      </c>
      <c r="T84" s="10">
        <v>32</v>
      </c>
      <c r="U84" s="27">
        <f t="shared" si="94"/>
        <v>3544.8256000000001</v>
      </c>
      <c r="V84" s="53"/>
      <c r="W84" s="10"/>
      <c r="X84" s="27"/>
      <c r="Y84" s="53"/>
      <c r="Z84" s="10"/>
      <c r="AA84" s="27"/>
      <c r="AB84" s="53"/>
      <c r="AC84" s="10"/>
      <c r="AD84" s="27"/>
      <c r="AE84" s="16">
        <f t="shared" si="61"/>
        <v>0</v>
      </c>
    </row>
    <row r="85" spans="2:31" ht="45" customHeight="1" x14ac:dyDescent="0.25">
      <c r="B85" s="58" t="s">
        <v>49</v>
      </c>
      <c r="C85" s="59">
        <v>17324</v>
      </c>
      <c r="D85" s="60" t="s">
        <v>151</v>
      </c>
      <c r="E85" s="58" t="s">
        <v>18</v>
      </c>
      <c r="F85" s="61">
        <v>58</v>
      </c>
      <c r="G85" s="61">
        <v>60</v>
      </c>
      <c r="H85" s="62">
        <v>35805.96</v>
      </c>
      <c r="I85" s="62">
        <v>252038.41</v>
      </c>
      <c r="J85" s="62">
        <v>152782.15</v>
      </c>
      <c r="K85" s="62">
        <v>99256.26</v>
      </c>
      <c r="L85" s="17">
        <f t="shared" si="88"/>
        <v>60</v>
      </c>
      <c r="M85" s="18">
        <f t="shared" si="89"/>
        <v>252038.41</v>
      </c>
      <c r="N85" s="9">
        <f t="shared" si="90"/>
        <v>4200.640166666667</v>
      </c>
      <c r="O85" s="21">
        <f t="shared" si="91"/>
        <v>50407.682000000001</v>
      </c>
      <c r="P85" s="53">
        <f t="shared" si="92"/>
        <v>35805.96</v>
      </c>
      <c r="Q85" s="10">
        <v>32</v>
      </c>
      <c r="R85" s="27">
        <f t="shared" si="93"/>
        <v>11457.9072</v>
      </c>
      <c r="S85" s="42">
        <f t="shared" si="95"/>
        <v>50407.682000000001</v>
      </c>
      <c r="T85" s="10">
        <v>32</v>
      </c>
      <c r="U85" s="27">
        <f t="shared" si="94"/>
        <v>16130.45824</v>
      </c>
      <c r="V85" s="53">
        <v>48848.58</v>
      </c>
      <c r="W85" s="10">
        <v>32</v>
      </c>
      <c r="X85" s="27">
        <f t="shared" si="97"/>
        <v>15631.545600000001</v>
      </c>
      <c r="Y85" s="53"/>
      <c r="Z85" s="10"/>
      <c r="AA85" s="27"/>
      <c r="AB85" s="53"/>
      <c r="AC85" s="10"/>
      <c r="AD85" s="27"/>
      <c r="AE85" s="16">
        <f t="shared" si="61"/>
        <v>-2.0000000076834112E-3</v>
      </c>
    </row>
    <row r="86" spans="2:31" ht="45" customHeight="1" x14ac:dyDescent="0.25">
      <c r="B86" s="58" t="s">
        <v>35</v>
      </c>
      <c r="C86" s="59">
        <v>15450</v>
      </c>
      <c r="D86" s="60" t="s">
        <v>152</v>
      </c>
      <c r="E86" s="58" t="s">
        <v>18</v>
      </c>
      <c r="F86" s="61">
        <v>20</v>
      </c>
      <c r="G86" s="61">
        <v>24</v>
      </c>
      <c r="H86" s="62">
        <v>13800</v>
      </c>
      <c r="I86" s="62">
        <v>116578.75</v>
      </c>
      <c r="J86" s="62">
        <v>116578.75</v>
      </c>
      <c r="K86" s="60"/>
      <c r="L86" s="17">
        <f t="shared" si="88"/>
        <v>24</v>
      </c>
      <c r="M86" s="18">
        <f t="shared" si="89"/>
        <v>116578.75</v>
      </c>
      <c r="N86" s="9">
        <f t="shared" si="90"/>
        <v>4857.447916666667</v>
      </c>
      <c r="O86" s="21">
        <f t="shared" si="91"/>
        <v>58289.375</v>
      </c>
      <c r="P86" s="53">
        <f t="shared" si="92"/>
        <v>13800</v>
      </c>
      <c r="Q86" s="10">
        <v>32</v>
      </c>
      <c r="R86" s="27">
        <f t="shared" si="93"/>
        <v>4416</v>
      </c>
      <c r="S86" s="42"/>
      <c r="T86" s="10">
        <v>32</v>
      </c>
      <c r="U86" s="27">
        <f t="shared" si="94"/>
        <v>0</v>
      </c>
      <c r="V86" s="53"/>
      <c r="W86" s="10"/>
      <c r="X86" s="27"/>
      <c r="Y86" s="53"/>
      <c r="Z86" s="10"/>
      <c r="AA86" s="27"/>
      <c r="AB86" s="53"/>
      <c r="AC86" s="10"/>
      <c r="AD86" s="27"/>
      <c r="AE86" s="16">
        <f t="shared" si="61"/>
        <v>0</v>
      </c>
    </row>
    <row r="87" spans="2:31" ht="45" customHeight="1" x14ac:dyDescent="0.25">
      <c r="B87" s="58" t="s">
        <v>53</v>
      </c>
      <c r="C87" s="59">
        <v>18171</v>
      </c>
      <c r="D87" s="60" t="s">
        <v>153</v>
      </c>
      <c r="E87" s="58" t="s">
        <v>19</v>
      </c>
      <c r="F87" s="61">
        <v>60</v>
      </c>
      <c r="G87" s="61">
        <v>60</v>
      </c>
      <c r="H87" s="62">
        <v>47677.56</v>
      </c>
      <c r="I87" s="62">
        <v>238387.64</v>
      </c>
      <c r="J87" s="62">
        <v>51650.69</v>
      </c>
      <c r="K87" s="62">
        <v>186736.95</v>
      </c>
      <c r="L87" s="17">
        <f t="shared" si="88"/>
        <v>60</v>
      </c>
      <c r="M87" s="18">
        <f t="shared" si="89"/>
        <v>238387.64</v>
      </c>
      <c r="N87" s="9">
        <f t="shared" si="90"/>
        <v>3973.1273333333334</v>
      </c>
      <c r="O87" s="21">
        <f t="shared" si="91"/>
        <v>47677.527999999998</v>
      </c>
      <c r="P87" s="53">
        <f t="shared" si="92"/>
        <v>47677.56</v>
      </c>
      <c r="Q87" s="10">
        <v>32</v>
      </c>
      <c r="R87" s="27">
        <f t="shared" si="93"/>
        <v>15256.8192</v>
      </c>
      <c r="S87" s="42">
        <f t="shared" si="95"/>
        <v>47677.527999999998</v>
      </c>
      <c r="T87" s="10">
        <v>32</v>
      </c>
      <c r="U87" s="27">
        <f t="shared" si="94"/>
        <v>15256.80896</v>
      </c>
      <c r="V87" s="53">
        <f t="shared" si="96"/>
        <v>47677.527999999998</v>
      </c>
      <c r="W87" s="10">
        <v>32</v>
      </c>
      <c r="X87" s="27">
        <f t="shared" si="97"/>
        <v>15256.80896</v>
      </c>
      <c r="Y87" s="53">
        <f t="shared" ref="Y87:Y90" si="100">M87/L87*12</f>
        <v>47677.527999999998</v>
      </c>
      <c r="Z87" s="10">
        <v>32</v>
      </c>
      <c r="AA87" s="27">
        <f t="shared" si="86"/>
        <v>15256.80896</v>
      </c>
      <c r="AB87" s="53">
        <f>MIN(M87/L87*12,K87-S87-V87-Y87)</f>
        <v>43704.366000000031</v>
      </c>
      <c r="AC87" s="10">
        <v>32</v>
      </c>
      <c r="AD87" s="27">
        <f t="shared" ref="AD87" si="101">AB87*AC87/100</f>
        <v>13985.397120000011</v>
      </c>
      <c r="AE87" s="16">
        <f t="shared" si="61"/>
        <v>0</v>
      </c>
    </row>
    <row r="88" spans="2:31" ht="33.75" x14ac:dyDescent="0.25">
      <c r="B88" s="58" t="s">
        <v>37</v>
      </c>
      <c r="C88" s="59">
        <v>16954</v>
      </c>
      <c r="D88" s="60" t="s">
        <v>154</v>
      </c>
      <c r="E88" s="58" t="s">
        <v>18</v>
      </c>
      <c r="F88" s="61">
        <v>84</v>
      </c>
      <c r="G88" s="61">
        <v>84</v>
      </c>
      <c r="H88" s="62">
        <v>7253.52</v>
      </c>
      <c r="I88" s="62">
        <v>50774.66</v>
      </c>
      <c r="J88" s="62">
        <v>47147.88</v>
      </c>
      <c r="K88" s="62">
        <v>3626.78</v>
      </c>
      <c r="L88" s="17">
        <f t="shared" si="88"/>
        <v>84</v>
      </c>
      <c r="M88" s="18">
        <f t="shared" si="89"/>
        <v>50774.66</v>
      </c>
      <c r="N88" s="9">
        <f t="shared" si="90"/>
        <v>604.46023809523808</v>
      </c>
      <c r="O88" s="21">
        <f t="shared" si="91"/>
        <v>7253.522857142857</v>
      </c>
      <c r="P88" s="53">
        <f t="shared" si="92"/>
        <v>7253.52</v>
      </c>
      <c r="Q88" s="10">
        <v>32</v>
      </c>
      <c r="R88" s="27">
        <f t="shared" si="93"/>
        <v>2321.1264000000001</v>
      </c>
      <c r="S88" s="42">
        <f>K88</f>
        <v>3626.78</v>
      </c>
      <c r="T88" s="10">
        <v>32</v>
      </c>
      <c r="U88" s="27">
        <f t="shared" si="94"/>
        <v>1160.5696</v>
      </c>
      <c r="V88" s="53"/>
      <c r="W88" s="10"/>
      <c r="X88" s="27"/>
      <c r="Y88" s="53"/>
      <c r="Z88" s="10"/>
      <c r="AA88" s="27"/>
      <c r="AB88" s="53"/>
      <c r="AC88" s="10"/>
      <c r="AD88" s="27"/>
      <c r="AE88" s="16">
        <f t="shared" si="61"/>
        <v>0</v>
      </c>
    </row>
    <row r="89" spans="2:31" ht="22.5" x14ac:dyDescent="0.25">
      <c r="B89" s="58" t="s">
        <v>44</v>
      </c>
      <c r="C89" s="59">
        <v>17068</v>
      </c>
      <c r="D89" s="60" t="s">
        <v>155</v>
      </c>
      <c r="E89" s="58" t="s">
        <v>16</v>
      </c>
      <c r="F89" s="61">
        <v>360</v>
      </c>
      <c r="G89" s="61">
        <v>360</v>
      </c>
      <c r="H89" s="62">
        <v>95034.6</v>
      </c>
      <c r="I89" s="62">
        <v>2851037</v>
      </c>
      <c r="J89" s="62">
        <v>586046.69999999995</v>
      </c>
      <c r="K89" s="62">
        <v>2264990.2999999998</v>
      </c>
      <c r="L89" s="17">
        <f t="shared" si="88"/>
        <v>360</v>
      </c>
      <c r="M89" s="18">
        <f t="shared" si="89"/>
        <v>2851037</v>
      </c>
      <c r="N89" s="9">
        <f t="shared" si="90"/>
        <v>7919.5472222222224</v>
      </c>
      <c r="O89" s="21">
        <f t="shared" si="91"/>
        <v>95034.566666666666</v>
      </c>
      <c r="P89" s="53">
        <f t="shared" si="92"/>
        <v>95034.6</v>
      </c>
      <c r="Q89" s="10">
        <v>32</v>
      </c>
      <c r="R89" s="27">
        <f t="shared" si="93"/>
        <v>30411.072</v>
      </c>
      <c r="S89" s="42">
        <f t="shared" si="95"/>
        <v>95034.566666666666</v>
      </c>
      <c r="T89" s="10">
        <v>32</v>
      </c>
      <c r="U89" s="27">
        <f t="shared" si="94"/>
        <v>30411.061333333331</v>
      </c>
      <c r="V89" s="53">
        <f t="shared" si="96"/>
        <v>95034.566666666666</v>
      </c>
      <c r="W89" s="10">
        <v>32</v>
      </c>
      <c r="X89" s="27">
        <f t="shared" si="97"/>
        <v>30411.061333333331</v>
      </c>
      <c r="Y89" s="53">
        <f t="shared" si="100"/>
        <v>95034.566666666666</v>
      </c>
      <c r="Z89" s="10">
        <v>32</v>
      </c>
      <c r="AA89" s="27">
        <f t="shared" si="86"/>
        <v>30411.061333333331</v>
      </c>
      <c r="AB89" s="53">
        <f>MIN(M89/L89*12,K89-S89-V89-Y89)</f>
        <v>95034.566666666666</v>
      </c>
      <c r="AC89" s="10">
        <v>32</v>
      </c>
      <c r="AD89" s="27">
        <f t="shared" ref="AD89:AD90" si="102">AB89*AC89/100</f>
        <v>30411.061333333331</v>
      </c>
      <c r="AE89" s="16">
        <f t="shared" si="61"/>
        <v>1884852.033333333</v>
      </c>
    </row>
    <row r="90" spans="2:31" ht="22.5" x14ac:dyDescent="0.25">
      <c r="B90" s="58" t="s">
        <v>48</v>
      </c>
      <c r="C90" s="59">
        <v>17075</v>
      </c>
      <c r="D90" s="60" t="s">
        <v>146</v>
      </c>
      <c r="E90" s="58" t="s">
        <v>16</v>
      </c>
      <c r="F90" s="61">
        <v>360</v>
      </c>
      <c r="G90" s="61">
        <v>360</v>
      </c>
      <c r="H90" s="62">
        <v>62179.56</v>
      </c>
      <c r="I90" s="62">
        <v>1865387.89</v>
      </c>
      <c r="J90" s="62">
        <v>378258.99</v>
      </c>
      <c r="K90" s="62">
        <v>1487128.9</v>
      </c>
      <c r="L90" s="17">
        <f t="shared" si="88"/>
        <v>360</v>
      </c>
      <c r="M90" s="18">
        <f t="shared" si="89"/>
        <v>1865387.89</v>
      </c>
      <c r="N90" s="9">
        <f t="shared" si="90"/>
        <v>5181.6330277777779</v>
      </c>
      <c r="O90" s="21">
        <f t="shared" si="91"/>
        <v>62179.596333333335</v>
      </c>
      <c r="P90" s="53">
        <f t="shared" si="92"/>
        <v>62179.56</v>
      </c>
      <c r="Q90" s="10">
        <v>32</v>
      </c>
      <c r="R90" s="27">
        <f t="shared" si="93"/>
        <v>19897.459199999998</v>
      </c>
      <c r="S90" s="42">
        <f t="shared" si="95"/>
        <v>62179.596333333335</v>
      </c>
      <c r="T90" s="10">
        <v>32</v>
      </c>
      <c r="U90" s="27">
        <f t="shared" si="94"/>
        <v>19897.470826666668</v>
      </c>
      <c r="V90" s="53">
        <f t="shared" si="96"/>
        <v>62179.596333333335</v>
      </c>
      <c r="W90" s="10">
        <v>32</v>
      </c>
      <c r="X90" s="27">
        <f t="shared" si="97"/>
        <v>19897.470826666668</v>
      </c>
      <c r="Y90" s="53">
        <f t="shared" si="100"/>
        <v>62179.596333333335</v>
      </c>
      <c r="Z90" s="10">
        <v>32</v>
      </c>
      <c r="AA90" s="27">
        <f t="shared" si="86"/>
        <v>19897.470826666668</v>
      </c>
      <c r="AB90" s="53">
        <f>MIN(M90/L90*12,K90-S90-V90-Y90)</f>
        <v>62179.596333333335</v>
      </c>
      <c r="AC90" s="10">
        <v>32</v>
      </c>
      <c r="AD90" s="27">
        <f t="shared" si="102"/>
        <v>19897.470826666668</v>
      </c>
      <c r="AE90" s="16">
        <f>K90-S90-V90-Y90-AB90</f>
        <v>1238410.5146666667</v>
      </c>
    </row>
    <row r="91" spans="2:31" ht="33.75" x14ac:dyDescent="0.25">
      <c r="B91" s="58" t="s">
        <v>40</v>
      </c>
      <c r="C91" s="59">
        <v>16963</v>
      </c>
      <c r="D91" s="60" t="s">
        <v>156</v>
      </c>
      <c r="E91" s="58" t="s">
        <v>18</v>
      </c>
      <c r="F91" s="61">
        <v>84</v>
      </c>
      <c r="G91" s="61">
        <v>84</v>
      </c>
      <c r="H91" s="62">
        <v>6332.04</v>
      </c>
      <c r="I91" s="62">
        <v>44324</v>
      </c>
      <c r="J91" s="62">
        <v>40630.589999999997</v>
      </c>
      <c r="K91" s="62">
        <v>3693.41</v>
      </c>
      <c r="L91" s="17">
        <f t="shared" si="88"/>
        <v>84</v>
      </c>
      <c r="M91" s="18">
        <f t="shared" si="89"/>
        <v>44324</v>
      </c>
      <c r="N91" s="9">
        <f t="shared" si="90"/>
        <v>527.66666666666663</v>
      </c>
      <c r="O91" s="21">
        <f t="shared" si="91"/>
        <v>6332</v>
      </c>
      <c r="P91" s="53">
        <f t="shared" si="92"/>
        <v>6332.04</v>
      </c>
      <c r="Q91" s="10">
        <v>32</v>
      </c>
      <c r="R91" s="27">
        <f t="shared" si="93"/>
        <v>2026.2528</v>
      </c>
      <c r="S91" s="42">
        <v>3693.41</v>
      </c>
      <c r="T91" s="10">
        <v>32</v>
      </c>
      <c r="U91" s="27">
        <f t="shared" si="94"/>
        <v>1181.8912</v>
      </c>
      <c r="V91" s="53"/>
      <c r="W91" s="10"/>
      <c r="X91" s="27"/>
      <c r="Y91" s="53"/>
      <c r="Z91" s="10"/>
      <c r="AA91" s="27"/>
      <c r="AB91" s="53"/>
      <c r="AC91" s="10"/>
      <c r="AD91" s="27"/>
      <c r="AE91" s="16">
        <f t="shared" ref="AE91:AE94" si="103">K91-S91-V91-Y91-AB91</f>
        <v>0</v>
      </c>
    </row>
    <row r="92" spans="2:31" ht="33.75" x14ac:dyDescent="0.25">
      <c r="B92" s="58" t="s">
        <v>41</v>
      </c>
      <c r="C92" s="59">
        <v>16962</v>
      </c>
      <c r="D92" s="60" t="s">
        <v>156</v>
      </c>
      <c r="E92" s="58" t="s">
        <v>18</v>
      </c>
      <c r="F92" s="61">
        <v>84</v>
      </c>
      <c r="G92" s="61">
        <v>84</v>
      </c>
      <c r="H92" s="62">
        <v>10293.719999999999</v>
      </c>
      <c r="I92" s="62">
        <v>72056</v>
      </c>
      <c r="J92" s="62">
        <v>66051.37</v>
      </c>
      <c r="K92" s="62">
        <v>6004.63</v>
      </c>
      <c r="L92" s="17">
        <f t="shared" si="88"/>
        <v>84</v>
      </c>
      <c r="M92" s="18">
        <f t="shared" si="89"/>
        <v>72056</v>
      </c>
      <c r="N92" s="9">
        <f t="shared" si="90"/>
        <v>857.80952380952385</v>
      </c>
      <c r="O92" s="21">
        <f t="shared" si="91"/>
        <v>10293.714285714286</v>
      </c>
      <c r="P92" s="53">
        <f t="shared" si="92"/>
        <v>10293.719999999999</v>
      </c>
      <c r="Q92" s="10">
        <v>32</v>
      </c>
      <c r="R92" s="27">
        <f t="shared" si="93"/>
        <v>3293.9903999999997</v>
      </c>
      <c r="S92" s="42">
        <v>6004.63</v>
      </c>
      <c r="T92" s="10">
        <v>32</v>
      </c>
      <c r="U92" s="27">
        <f t="shared" si="94"/>
        <v>1921.4816000000001</v>
      </c>
      <c r="V92" s="53"/>
      <c r="W92" s="10"/>
      <c r="X92" s="27"/>
      <c r="Y92" s="53"/>
      <c r="Z92" s="10"/>
      <c r="AA92" s="27"/>
      <c r="AB92" s="53"/>
      <c r="AC92" s="10"/>
      <c r="AD92" s="27"/>
      <c r="AE92" s="16">
        <f t="shared" si="103"/>
        <v>0</v>
      </c>
    </row>
    <row r="93" spans="2:31" ht="33.75" x14ac:dyDescent="0.25">
      <c r="B93" s="58" t="s">
        <v>38</v>
      </c>
      <c r="C93" s="59">
        <v>16955</v>
      </c>
      <c r="D93" s="60" t="s">
        <v>154</v>
      </c>
      <c r="E93" s="58" t="s">
        <v>18</v>
      </c>
      <c r="F93" s="61">
        <v>84</v>
      </c>
      <c r="G93" s="61">
        <v>84</v>
      </c>
      <c r="H93" s="62">
        <v>7197.48</v>
      </c>
      <c r="I93" s="62">
        <v>50382.39</v>
      </c>
      <c r="J93" s="62">
        <v>46783.62</v>
      </c>
      <c r="K93" s="62">
        <v>3598.77</v>
      </c>
      <c r="L93" s="17">
        <f t="shared" si="88"/>
        <v>84</v>
      </c>
      <c r="M93" s="18">
        <f t="shared" si="89"/>
        <v>50382.39</v>
      </c>
      <c r="N93" s="9">
        <f t="shared" si="90"/>
        <v>599.79035714285715</v>
      </c>
      <c r="O93" s="21">
        <f t="shared" si="91"/>
        <v>7197.4842857142858</v>
      </c>
      <c r="P93" s="53">
        <f t="shared" si="92"/>
        <v>7197.48</v>
      </c>
      <c r="Q93" s="10">
        <v>32</v>
      </c>
      <c r="R93" s="27">
        <f t="shared" si="93"/>
        <v>2303.1936000000001</v>
      </c>
      <c r="S93" s="42">
        <v>3598.77</v>
      </c>
      <c r="T93" s="10">
        <v>32</v>
      </c>
      <c r="U93" s="27">
        <f t="shared" si="94"/>
        <v>1151.6063999999999</v>
      </c>
      <c r="V93" s="53"/>
      <c r="W93" s="10"/>
      <c r="X93" s="27"/>
      <c r="Y93" s="53"/>
      <c r="Z93" s="10"/>
      <c r="AA93" s="27"/>
      <c r="AB93" s="53"/>
      <c r="AC93" s="10"/>
      <c r="AD93" s="27"/>
      <c r="AE93" s="16">
        <f t="shared" si="103"/>
        <v>0</v>
      </c>
    </row>
    <row r="94" spans="2:31" ht="33.75" x14ac:dyDescent="0.25">
      <c r="B94" s="58" t="s">
        <v>39</v>
      </c>
      <c r="C94" s="59">
        <v>16956</v>
      </c>
      <c r="D94" s="60" t="s">
        <v>154</v>
      </c>
      <c r="E94" s="58" t="s">
        <v>18</v>
      </c>
      <c r="F94" s="61">
        <v>84</v>
      </c>
      <c r="G94" s="61">
        <v>84</v>
      </c>
      <c r="H94" s="62">
        <v>7318.56</v>
      </c>
      <c r="I94" s="62">
        <v>51229.51</v>
      </c>
      <c r="J94" s="62">
        <v>47570.64</v>
      </c>
      <c r="K94" s="62">
        <v>3658.87</v>
      </c>
      <c r="L94" s="17">
        <f t="shared" si="88"/>
        <v>84</v>
      </c>
      <c r="M94" s="18">
        <f t="shared" si="89"/>
        <v>51229.51</v>
      </c>
      <c r="N94" s="9">
        <f t="shared" si="90"/>
        <v>609.87511904761902</v>
      </c>
      <c r="O94" s="21">
        <f t="shared" si="91"/>
        <v>7318.5014285714278</v>
      </c>
      <c r="P94" s="53">
        <f t="shared" si="92"/>
        <v>7318.56</v>
      </c>
      <c r="Q94" s="10">
        <v>32</v>
      </c>
      <c r="R94" s="27">
        <f t="shared" si="93"/>
        <v>2341.9392000000003</v>
      </c>
      <c r="S94" s="42">
        <v>3658.87</v>
      </c>
      <c r="T94" s="10">
        <v>32</v>
      </c>
      <c r="U94" s="27">
        <f t="shared" si="94"/>
        <v>1170.8383999999999</v>
      </c>
      <c r="V94" s="53"/>
      <c r="W94" s="10"/>
      <c r="X94" s="27"/>
      <c r="Y94" s="53"/>
      <c r="Z94" s="10"/>
      <c r="AA94" s="27"/>
      <c r="AB94" s="53"/>
      <c r="AC94" s="10"/>
      <c r="AD94" s="27"/>
      <c r="AE94" s="16">
        <f t="shared" si="103"/>
        <v>0</v>
      </c>
    </row>
    <row r="95" spans="2:31" x14ac:dyDescent="0.25">
      <c r="B95" s="72" t="s">
        <v>21</v>
      </c>
      <c r="C95" s="72"/>
      <c r="D95" s="72"/>
      <c r="E95" s="72"/>
      <c r="F95" s="72"/>
      <c r="G95" s="72"/>
      <c r="H95" s="13">
        <f>SUM(H78:H94)</f>
        <v>2782190.7600000007</v>
      </c>
      <c r="I95" s="13">
        <f>SUM(I78:I94)</f>
        <v>48695602.00999999</v>
      </c>
      <c r="J95" s="13">
        <f>SUM(J78:J94)</f>
        <v>17966607.02</v>
      </c>
      <c r="K95" s="13">
        <f>SUM(K78:K94)</f>
        <v>30728994.989999998</v>
      </c>
      <c r="L95" s="13"/>
      <c r="M95" s="13">
        <f>SUM(M78:M94)</f>
        <v>48695602.00999999</v>
      </c>
      <c r="N95" s="13">
        <f>SUM(N78:N94)</f>
        <v>213974.81472619047</v>
      </c>
      <c r="O95" s="39">
        <f>SUM(O78:O94)</f>
        <v>2567697.7767142858</v>
      </c>
      <c r="P95" s="46">
        <f>SUM(P78:P94)</f>
        <v>2782190.7600000007</v>
      </c>
      <c r="Q95" s="13"/>
      <c r="R95" s="47">
        <f>SUM(R78:R94)</f>
        <v>890301.04320000019</v>
      </c>
      <c r="S95" s="46">
        <f>SUM(S78:S94)</f>
        <v>2470804.0159999998</v>
      </c>
      <c r="T95" s="13"/>
      <c r="U95" s="47">
        <f>SUM(U78:U94)</f>
        <v>790657.28512000002</v>
      </c>
      <c r="V95" s="56">
        <f>SUM(V78:V94)</f>
        <v>2383855.2339999997</v>
      </c>
      <c r="W95" s="12"/>
      <c r="X95" s="34">
        <f>SUM(X78:X94)</f>
        <v>762833.67487999995</v>
      </c>
      <c r="Y95" s="56">
        <f>SUM(Y78:Y94)</f>
        <v>2335006.6539999996</v>
      </c>
      <c r="Z95" s="12"/>
      <c r="AA95" s="34">
        <f>SUM(AA78:AA94)</f>
        <v>747202.12927999999</v>
      </c>
      <c r="AB95" s="56">
        <f>SUM(AB78:AB94)</f>
        <v>2331033.4919999996</v>
      </c>
      <c r="AC95" s="12"/>
      <c r="AD95" s="34">
        <f>SUM(AD78:AD94)</f>
        <v>745930.71743999992</v>
      </c>
    </row>
    <row r="96" spans="2:31" x14ac:dyDescent="0.25">
      <c r="P96" s="43"/>
      <c r="R96" s="44"/>
      <c r="S96" s="43"/>
      <c r="U96" s="44"/>
      <c r="V96" s="57"/>
      <c r="W96" s="15"/>
      <c r="X96" s="31"/>
      <c r="Y96" s="53"/>
      <c r="Z96" s="15"/>
      <c r="AA96" s="31"/>
      <c r="AB96" s="53"/>
      <c r="AC96" s="15"/>
      <c r="AD96" s="31"/>
    </row>
    <row r="97" spans="8:30" x14ac:dyDescent="0.25">
      <c r="P97" s="43"/>
      <c r="R97" s="44"/>
      <c r="S97" s="43"/>
      <c r="U97" s="44"/>
      <c r="V97" s="57"/>
      <c r="W97" s="15"/>
      <c r="X97" s="31"/>
      <c r="Y97" s="53"/>
      <c r="Z97" s="15"/>
      <c r="AA97" s="31"/>
      <c r="AB97" s="53"/>
      <c r="AC97" s="15"/>
      <c r="AD97" s="31"/>
    </row>
    <row r="98" spans="8:30" x14ac:dyDescent="0.25">
      <c r="H98" s="15"/>
      <c r="P98" s="43"/>
      <c r="R98" s="44"/>
      <c r="S98" s="43"/>
      <c r="U98" s="44"/>
      <c r="V98" s="30"/>
      <c r="X98" s="31"/>
      <c r="Y98" s="30"/>
      <c r="AA98" s="31"/>
      <c r="AB98" s="30"/>
      <c r="AD98" s="31"/>
    </row>
    <row r="99" spans="8:30" ht="15" thickBot="1" x14ac:dyDescent="0.3">
      <c r="H99" s="16"/>
      <c r="P99" s="55">
        <f>P95+P74+P57</f>
        <v>11521982.470000006</v>
      </c>
      <c r="Q99" s="36" t="s">
        <v>51</v>
      </c>
      <c r="R99" s="37">
        <f>R95+R74+R57</f>
        <v>4414094.1205400005</v>
      </c>
      <c r="S99" s="48"/>
      <c r="T99" s="36" t="s">
        <v>51</v>
      </c>
      <c r="U99" s="37">
        <f>U95+U74+U57</f>
        <v>4770362.9451494571</v>
      </c>
      <c r="V99" s="35"/>
      <c r="W99" s="36" t="s">
        <v>51</v>
      </c>
      <c r="X99" s="37">
        <f>X95+X74+X57</f>
        <v>4717010.3357665995</v>
      </c>
      <c r="Y99" s="35"/>
      <c r="Z99" s="36" t="s">
        <v>51</v>
      </c>
      <c r="AA99" s="37">
        <f>AA95+AA74+AA57</f>
        <v>4528264.6319645997</v>
      </c>
      <c r="AB99" s="35"/>
      <c r="AC99" s="36" t="s">
        <v>51</v>
      </c>
      <c r="AD99" s="37">
        <f>AD95+AD74+AD57</f>
        <v>4420685.7926489804</v>
      </c>
    </row>
    <row r="101" spans="8:30" x14ac:dyDescent="0.25">
      <c r="I101" s="1" t="s">
        <v>171</v>
      </c>
      <c r="L101" s="1" t="s">
        <v>172</v>
      </c>
      <c r="U101" s="16"/>
    </row>
    <row r="102" spans="8:30" x14ac:dyDescent="0.25">
      <c r="R102" s="2"/>
      <c r="S102" s="2"/>
      <c r="T102" s="2"/>
      <c r="U102" s="2"/>
    </row>
  </sheetData>
  <mergeCells count="9">
    <mergeCell ref="AB2:AD2"/>
    <mergeCell ref="B1:R1"/>
    <mergeCell ref="B57:G57"/>
    <mergeCell ref="B74:G74"/>
    <mergeCell ref="B95:G95"/>
    <mergeCell ref="Y2:AA2"/>
    <mergeCell ref="V2:X2"/>
    <mergeCell ref="S2:U2"/>
    <mergeCell ref="P2:R2"/>
  </mergeCells>
  <pageMargins left="0.7" right="0.7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Куликова Оксана Станиславовна</dc:creator>
  <cp:lastModifiedBy>Шипицын Иван Александрович</cp:lastModifiedBy>
  <cp:lastPrinted>2025-04-17T11:37:52Z</cp:lastPrinted>
  <dcterms:created xsi:type="dcterms:W3CDTF">2015-06-05T18:19:34Z</dcterms:created>
  <dcterms:modified xsi:type="dcterms:W3CDTF">2025-04-17T11:37:55Z</dcterms:modified>
</cp:coreProperties>
</file>